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HY\Desktop\多项目汇报模板\"/>
    </mc:Choice>
  </mc:AlternateContent>
  <xr:revisionPtr revIDLastSave="0" documentId="13_ncr:1_{545E3DDB-3381-4E8D-ACAB-C0434963BDE7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项目进度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98" i="3" l="1"/>
  <c r="K1797" i="3"/>
  <c r="K1796" i="3"/>
  <c r="K1795" i="3"/>
  <c r="K1794" i="3"/>
  <c r="K1793" i="3"/>
  <c r="K1792" i="3"/>
  <c r="K1791" i="3"/>
  <c r="K1790" i="3"/>
  <c r="K1789" i="3"/>
  <c r="K1788" i="3"/>
  <c r="K1787" i="3"/>
  <c r="K1786" i="3"/>
  <c r="K1785" i="3"/>
  <c r="K1784" i="3"/>
  <c r="K1783" i="3"/>
  <c r="K1782" i="3"/>
  <c r="K1781" i="3"/>
  <c r="K1780" i="3"/>
  <c r="K1779" i="3"/>
  <c r="K1778" i="3"/>
  <c r="K1777" i="3"/>
  <c r="K1776" i="3"/>
  <c r="K1775" i="3"/>
  <c r="K1774" i="3"/>
  <c r="K1773" i="3"/>
  <c r="K1772" i="3"/>
  <c r="K1771" i="3"/>
  <c r="K1770" i="3"/>
  <c r="K1769" i="3"/>
  <c r="K1768" i="3"/>
  <c r="K1767" i="3"/>
  <c r="K1766" i="3"/>
  <c r="K1765" i="3"/>
  <c r="K1764" i="3"/>
  <c r="K1763" i="3"/>
  <c r="K1762" i="3"/>
  <c r="K1761" i="3"/>
  <c r="K1760" i="3"/>
  <c r="K1759" i="3"/>
  <c r="K1758" i="3"/>
  <c r="K1757" i="3"/>
  <c r="K1756" i="3"/>
  <c r="K1755" i="3"/>
  <c r="K1754" i="3"/>
  <c r="K1753" i="3"/>
  <c r="K1752" i="3"/>
  <c r="K1751" i="3"/>
  <c r="K1750" i="3"/>
  <c r="K1749" i="3"/>
  <c r="K1748" i="3"/>
  <c r="K1747" i="3"/>
  <c r="K1746" i="3"/>
  <c r="K1745" i="3"/>
  <c r="K1744" i="3"/>
  <c r="K1743" i="3"/>
  <c r="K1742" i="3"/>
  <c r="K1741" i="3"/>
  <c r="K1740" i="3"/>
  <c r="K1739" i="3"/>
  <c r="K1738" i="3"/>
  <c r="K1737" i="3"/>
  <c r="K1736" i="3"/>
  <c r="K1735" i="3"/>
  <c r="K1734" i="3"/>
  <c r="K1733" i="3"/>
  <c r="K1732" i="3"/>
  <c r="K1731" i="3"/>
  <c r="K1730" i="3"/>
  <c r="K1729" i="3"/>
  <c r="K1728" i="3"/>
  <c r="K1727" i="3"/>
  <c r="K1726" i="3"/>
  <c r="K1725" i="3"/>
  <c r="K1724" i="3"/>
  <c r="K1723" i="3"/>
  <c r="K1722" i="3"/>
  <c r="K1721" i="3"/>
  <c r="K1720" i="3"/>
  <c r="K1719" i="3"/>
  <c r="K1718" i="3"/>
  <c r="K1717" i="3"/>
  <c r="K1716" i="3"/>
  <c r="K1715" i="3"/>
  <c r="K1714" i="3"/>
  <c r="K1713" i="3"/>
  <c r="K1712" i="3"/>
  <c r="K1711" i="3"/>
  <c r="K1710" i="3"/>
  <c r="K1709" i="3"/>
  <c r="K1708" i="3"/>
  <c r="C1708" i="3"/>
  <c r="K1707" i="3"/>
  <c r="C1707" i="3"/>
  <c r="K1706" i="3"/>
  <c r="C1706" i="3"/>
  <c r="K1705" i="3"/>
  <c r="C1705" i="3"/>
  <c r="K1704" i="3"/>
  <c r="C1704" i="3"/>
  <c r="K1703" i="3"/>
  <c r="C1703" i="3"/>
  <c r="K1702" i="3"/>
  <c r="C1702" i="3"/>
  <c r="K1701" i="3"/>
  <c r="C1701" i="3"/>
  <c r="K1700" i="3"/>
  <c r="C1700" i="3"/>
  <c r="K1699" i="3"/>
  <c r="C1699" i="3"/>
  <c r="K1698" i="3"/>
  <c r="C1698" i="3"/>
  <c r="K1697" i="3"/>
  <c r="C1697" i="3"/>
  <c r="K1696" i="3"/>
  <c r="C1696" i="3"/>
  <c r="K1695" i="3"/>
  <c r="C1695" i="3"/>
  <c r="K1694" i="3"/>
  <c r="C1694" i="3"/>
  <c r="K1693" i="3"/>
  <c r="C1693" i="3"/>
  <c r="K1692" i="3"/>
  <c r="C1692" i="3"/>
  <c r="K1691" i="3"/>
  <c r="C1691" i="3"/>
  <c r="K1690" i="3"/>
  <c r="C1690" i="3"/>
  <c r="K1689" i="3"/>
  <c r="C1689" i="3"/>
  <c r="K1688" i="3"/>
  <c r="C1688" i="3"/>
  <c r="K1687" i="3"/>
  <c r="C1687" i="3"/>
  <c r="K1686" i="3"/>
  <c r="C1686" i="3"/>
  <c r="K1685" i="3"/>
  <c r="C1685" i="3"/>
  <c r="K1684" i="3"/>
  <c r="C1684" i="3"/>
  <c r="K1683" i="3"/>
  <c r="C1683" i="3"/>
  <c r="K1682" i="3"/>
  <c r="C1682" i="3"/>
  <c r="K1681" i="3"/>
  <c r="C1681" i="3"/>
  <c r="K1680" i="3"/>
  <c r="C1680" i="3"/>
  <c r="K1679" i="3"/>
  <c r="C1679" i="3"/>
  <c r="K1678" i="3"/>
  <c r="C1678" i="3"/>
  <c r="K1677" i="3"/>
  <c r="C1677" i="3"/>
  <c r="K1676" i="3"/>
  <c r="C1676" i="3"/>
  <c r="K1675" i="3"/>
  <c r="C1675" i="3"/>
  <c r="K1674" i="3"/>
  <c r="C1674" i="3"/>
  <c r="K1673" i="3"/>
  <c r="C1673" i="3"/>
  <c r="K1672" i="3"/>
  <c r="C1672" i="3"/>
  <c r="K1671" i="3"/>
  <c r="C1671" i="3"/>
  <c r="K1670" i="3"/>
  <c r="C1670" i="3"/>
  <c r="K1669" i="3"/>
  <c r="C1669" i="3"/>
  <c r="K1668" i="3"/>
  <c r="C1668" i="3"/>
  <c r="K1667" i="3"/>
  <c r="C1667" i="3"/>
  <c r="K1666" i="3"/>
  <c r="C1666" i="3"/>
  <c r="K1665" i="3"/>
  <c r="C1665" i="3"/>
  <c r="K1664" i="3"/>
  <c r="C1664" i="3"/>
  <c r="K1663" i="3"/>
  <c r="C1663" i="3"/>
  <c r="K1662" i="3"/>
  <c r="C1662" i="3"/>
  <c r="K1661" i="3"/>
  <c r="C1661" i="3"/>
  <c r="K1660" i="3"/>
  <c r="C1660" i="3"/>
  <c r="K1659" i="3"/>
  <c r="C1659" i="3"/>
  <c r="K1658" i="3"/>
  <c r="C1658" i="3"/>
  <c r="K1657" i="3"/>
  <c r="C1657" i="3"/>
  <c r="K1656" i="3"/>
  <c r="C1656" i="3"/>
  <c r="K1655" i="3"/>
  <c r="C1655" i="3"/>
  <c r="K1654" i="3"/>
  <c r="C1654" i="3"/>
  <c r="K1653" i="3"/>
  <c r="C1653" i="3"/>
  <c r="K1652" i="3"/>
  <c r="C1652" i="3"/>
  <c r="K1651" i="3"/>
  <c r="C1651" i="3"/>
  <c r="K1650" i="3"/>
  <c r="C1650" i="3"/>
  <c r="K1649" i="3"/>
  <c r="C1649" i="3"/>
  <c r="K1648" i="3"/>
  <c r="C1648" i="3"/>
  <c r="K1647" i="3"/>
  <c r="C1647" i="3"/>
  <c r="K1646" i="3"/>
  <c r="C1646" i="3"/>
  <c r="K1645" i="3"/>
  <c r="C1645" i="3"/>
  <c r="K1644" i="3"/>
  <c r="C1644" i="3"/>
  <c r="K1643" i="3"/>
  <c r="C1643" i="3"/>
  <c r="K1642" i="3"/>
  <c r="C1642" i="3"/>
  <c r="K1641" i="3"/>
  <c r="C1641" i="3"/>
  <c r="K1640" i="3"/>
  <c r="C1640" i="3"/>
  <c r="K1639" i="3"/>
  <c r="C1639" i="3"/>
  <c r="K1638" i="3"/>
  <c r="C1638" i="3"/>
  <c r="K1637" i="3"/>
  <c r="C1637" i="3"/>
  <c r="K1636" i="3"/>
  <c r="C1636" i="3"/>
  <c r="K1635" i="3"/>
  <c r="C1635" i="3"/>
  <c r="K1634" i="3"/>
  <c r="C1634" i="3"/>
  <c r="K1633" i="3"/>
  <c r="C1633" i="3"/>
  <c r="K1632" i="3"/>
  <c r="C1632" i="3"/>
  <c r="K1631" i="3"/>
  <c r="C1631" i="3"/>
  <c r="K1630" i="3"/>
  <c r="C1630" i="3"/>
  <c r="K1629" i="3"/>
  <c r="C1629" i="3"/>
  <c r="K1628" i="3"/>
  <c r="C1628" i="3"/>
  <c r="K1627" i="3"/>
  <c r="C1627" i="3"/>
  <c r="K1626" i="3"/>
  <c r="C1626" i="3"/>
  <c r="K1625" i="3"/>
  <c r="C1625" i="3"/>
  <c r="K1624" i="3"/>
  <c r="C1624" i="3"/>
  <c r="K1623" i="3"/>
  <c r="C1623" i="3"/>
  <c r="K1622" i="3"/>
  <c r="C1622" i="3"/>
  <c r="K1621" i="3"/>
  <c r="C1621" i="3"/>
  <c r="K1620" i="3"/>
  <c r="C1620" i="3"/>
  <c r="K1619" i="3"/>
  <c r="C1619" i="3"/>
  <c r="K1618" i="3"/>
  <c r="C1618" i="3"/>
  <c r="K1617" i="3"/>
  <c r="C1617" i="3"/>
  <c r="K1616" i="3"/>
  <c r="C1616" i="3"/>
  <c r="K1615" i="3"/>
  <c r="C1615" i="3"/>
  <c r="K1614" i="3"/>
  <c r="C1614" i="3"/>
  <c r="K1613" i="3"/>
  <c r="C1613" i="3"/>
  <c r="K1612" i="3"/>
  <c r="C1612" i="3"/>
  <c r="K1611" i="3"/>
  <c r="C1611" i="3"/>
  <c r="K1610" i="3"/>
  <c r="C1610" i="3"/>
  <c r="K1609" i="3"/>
  <c r="C1609" i="3"/>
  <c r="K1608" i="3"/>
  <c r="C1608" i="3"/>
  <c r="K1607" i="3"/>
  <c r="C1607" i="3"/>
  <c r="K1606" i="3"/>
  <c r="C1606" i="3"/>
  <c r="K1605" i="3"/>
  <c r="C1605" i="3"/>
  <c r="K1604" i="3"/>
  <c r="C1604" i="3"/>
  <c r="K1603" i="3"/>
  <c r="C1603" i="3"/>
  <c r="K1602" i="3"/>
  <c r="C1602" i="3"/>
  <c r="K1601" i="3"/>
  <c r="C1601" i="3"/>
  <c r="K1600" i="3"/>
  <c r="C1600" i="3"/>
  <c r="K1599" i="3"/>
  <c r="C1599" i="3"/>
  <c r="K1598" i="3"/>
  <c r="C1598" i="3"/>
  <c r="K1597" i="3"/>
  <c r="C1597" i="3"/>
  <c r="K1596" i="3"/>
  <c r="C1596" i="3"/>
  <c r="K1595" i="3"/>
  <c r="C1595" i="3"/>
  <c r="K1594" i="3"/>
  <c r="C1594" i="3"/>
  <c r="K1593" i="3"/>
  <c r="C1593" i="3"/>
  <c r="K1592" i="3"/>
  <c r="C1592" i="3"/>
  <c r="K1591" i="3"/>
  <c r="C1591" i="3"/>
  <c r="K1590" i="3"/>
  <c r="C1590" i="3"/>
  <c r="K1589" i="3"/>
  <c r="C1589" i="3"/>
  <c r="K1588" i="3"/>
  <c r="C1588" i="3"/>
  <c r="K1587" i="3"/>
  <c r="C1587" i="3"/>
  <c r="K1586" i="3"/>
  <c r="C1586" i="3"/>
  <c r="K1585" i="3"/>
  <c r="C1585" i="3"/>
  <c r="K1584" i="3"/>
  <c r="C1584" i="3"/>
  <c r="K1583" i="3"/>
  <c r="C1583" i="3"/>
  <c r="K1582" i="3"/>
  <c r="C1582" i="3"/>
  <c r="K1581" i="3"/>
  <c r="C1581" i="3"/>
  <c r="K1580" i="3"/>
  <c r="C1580" i="3"/>
  <c r="K1579" i="3"/>
  <c r="C1579" i="3"/>
  <c r="K1578" i="3"/>
  <c r="C1578" i="3"/>
  <c r="K1577" i="3"/>
  <c r="C1577" i="3"/>
  <c r="K1576" i="3"/>
  <c r="C1576" i="3"/>
  <c r="K1575" i="3"/>
  <c r="C1575" i="3"/>
  <c r="K1574" i="3"/>
  <c r="C1574" i="3"/>
  <c r="K1573" i="3"/>
  <c r="C1573" i="3"/>
  <c r="K1572" i="3"/>
  <c r="C1572" i="3"/>
  <c r="K1571" i="3"/>
  <c r="C1571" i="3"/>
  <c r="K1570" i="3"/>
  <c r="C1570" i="3"/>
  <c r="K1569" i="3"/>
  <c r="C1569" i="3"/>
  <c r="K1568" i="3"/>
  <c r="C1568" i="3"/>
  <c r="K1567" i="3"/>
  <c r="C1567" i="3"/>
  <c r="K1566" i="3"/>
  <c r="C1566" i="3"/>
  <c r="K1565" i="3"/>
  <c r="C1565" i="3"/>
  <c r="K1564" i="3"/>
  <c r="C1564" i="3"/>
  <c r="K1563" i="3"/>
  <c r="C1563" i="3"/>
  <c r="K1562" i="3"/>
  <c r="C1562" i="3"/>
  <c r="K1561" i="3"/>
  <c r="C1561" i="3"/>
  <c r="K1560" i="3"/>
  <c r="C1560" i="3"/>
  <c r="K1559" i="3"/>
  <c r="C1559" i="3"/>
  <c r="K1558" i="3"/>
  <c r="C1558" i="3"/>
  <c r="K1557" i="3"/>
  <c r="C1557" i="3"/>
  <c r="K1556" i="3"/>
  <c r="C1556" i="3"/>
  <c r="K1555" i="3"/>
  <c r="C1555" i="3"/>
  <c r="K1554" i="3"/>
  <c r="C1554" i="3"/>
  <c r="K1553" i="3"/>
  <c r="C1553" i="3"/>
  <c r="K1552" i="3"/>
  <c r="C1552" i="3"/>
  <c r="K1551" i="3"/>
  <c r="C1551" i="3"/>
  <c r="K1550" i="3"/>
  <c r="C1550" i="3"/>
  <c r="K1549" i="3"/>
  <c r="C1549" i="3"/>
  <c r="K1548" i="3"/>
  <c r="C1548" i="3"/>
  <c r="K1547" i="3"/>
  <c r="C1547" i="3"/>
  <c r="K1546" i="3"/>
  <c r="C1546" i="3"/>
  <c r="K1545" i="3"/>
  <c r="C1545" i="3"/>
  <c r="K1544" i="3"/>
  <c r="C1544" i="3"/>
  <c r="K1543" i="3"/>
  <c r="C1543" i="3"/>
  <c r="K1542" i="3"/>
  <c r="C1542" i="3"/>
  <c r="K1541" i="3"/>
  <c r="C1541" i="3"/>
  <c r="K1540" i="3"/>
  <c r="C1540" i="3"/>
  <c r="K1539" i="3"/>
  <c r="C1539" i="3"/>
  <c r="K1538" i="3"/>
  <c r="C1538" i="3"/>
  <c r="K1537" i="3"/>
  <c r="C1537" i="3"/>
  <c r="K1536" i="3"/>
  <c r="C1536" i="3"/>
  <c r="K1535" i="3"/>
  <c r="C1535" i="3"/>
  <c r="K1534" i="3"/>
  <c r="C1534" i="3"/>
  <c r="K1533" i="3"/>
  <c r="C1533" i="3"/>
  <c r="K1532" i="3"/>
  <c r="C1532" i="3"/>
  <c r="K1531" i="3"/>
  <c r="C1531" i="3"/>
  <c r="K1530" i="3"/>
  <c r="C1530" i="3"/>
  <c r="K1529" i="3"/>
  <c r="C1529" i="3"/>
  <c r="K1528" i="3"/>
  <c r="C1528" i="3"/>
  <c r="K1527" i="3"/>
  <c r="C1527" i="3"/>
  <c r="K1526" i="3"/>
  <c r="C1526" i="3"/>
  <c r="K1525" i="3"/>
  <c r="C1525" i="3"/>
  <c r="K1524" i="3"/>
  <c r="C1524" i="3"/>
  <c r="K1523" i="3"/>
  <c r="C1523" i="3"/>
  <c r="K1522" i="3"/>
  <c r="C1522" i="3"/>
  <c r="K1521" i="3"/>
  <c r="C1521" i="3"/>
  <c r="K1520" i="3"/>
  <c r="C1520" i="3"/>
  <c r="K1519" i="3"/>
  <c r="C1519" i="3"/>
  <c r="K1518" i="3"/>
  <c r="C1518" i="3"/>
  <c r="K1517" i="3"/>
  <c r="C1517" i="3"/>
  <c r="K1516" i="3"/>
  <c r="C1516" i="3"/>
  <c r="K1515" i="3"/>
  <c r="C1515" i="3"/>
  <c r="K1514" i="3"/>
  <c r="C1514" i="3"/>
  <c r="K1513" i="3"/>
  <c r="C1513" i="3"/>
  <c r="K1512" i="3"/>
  <c r="C1512" i="3"/>
  <c r="K1511" i="3"/>
  <c r="C1511" i="3"/>
  <c r="K1510" i="3"/>
  <c r="C1510" i="3"/>
  <c r="K1509" i="3"/>
  <c r="C1509" i="3"/>
  <c r="K1508" i="3"/>
  <c r="C1508" i="3"/>
  <c r="K1507" i="3"/>
  <c r="C1507" i="3"/>
  <c r="K1506" i="3"/>
  <c r="C1506" i="3"/>
  <c r="K1505" i="3"/>
  <c r="C1505" i="3"/>
  <c r="K1504" i="3"/>
  <c r="C1504" i="3"/>
  <c r="K1503" i="3"/>
  <c r="C1503" i="3"/>
  <c r="K1502" i="3"/>
  <c r="C1502" i="3"/>
  <c r="K1501" i="3"/>
  <c r="C1501" i="3"/>
  <c r="K1500" i="3"/>
  <c r="C1500" i="3"/>
  <c r="K1499" i="3"/>
  <c r="C1499" i="3"/>
  <c r="K1498" i="3"/>
  <c r="C1498" i="3"/>
  <c r="K1497" i="3"/>
  <c r="C1497" i="3"/>
  <c r="K1496" i="3"/>
  <c r="C1496" i="3"/>
  <c r="K1495" i="3"/>
  <c r="C1495" i="3"/>
  <c r="K1494" i="3"/>
  <c r="C1494" i="3"/>
  <c r="K1493" i="3"/>
  <c r="C1493" i="3"/>
  <c r="K1492" i="3"/>
  <c r="C1492" i="3"/>
  <c r="K1491" i="3"/>
  <c r="C1491" i="3"/>
  <c r="K1490" i="3"/>
  <c r="C1490" i="3"/>
  <c r="K1489" i="3"/>
  <c r="C1489" i="3"/>
  <c r="K1488" i="3"/>
  <c r="C1488" i="3"/>
  <c r="K1487" i="3"/>
  <c r="C1487" i="3"/>
  <c r="K1486" i="3"/>
  <c r="C1486" i="3"/>
  <c r="K1485" i="3"/>
  <c r="C1485" i="3"/>
  <c r="K1484" i="3"/>
  <c r="C1484" i="3"/>
  <c r="K1483" i="3"/>
  <c r="C1483" i="3"/>
  <c r="K1482" i="3"/>
  <c r="C1482" i="3"/>
  <c r="K1481" i="3"/>
  <c r="C1481" i="3"/>
  <c r="K1480" i="3"/>
  <c r="C1480" i="3"/>
  <c r="K1479" i="3"/>
  <c r="C1479" i="3"/>
  <c r="K1478" i="3"/>
  <c r="C1478" i="3"/>
  <c r="K1477" i="3"/>
  <c r="C1477" i="3"/>
  <c r="K1476" i="3"/>
  <c r="C1476" i="3"/>
  <c r="K1475" i="3"/>
  <c r="C1475" i="3"/>
  <c r="K1474" i="3"/>
  <c r="C1474" i="3"/>
  <c r="K1473" i="3"/>
  <c r="C1473" i="3"/>
  <c r="K1472" i="3"/>
  <c r="C1472" i="3"/>
  <c r="K1471" i="3"/>
  <c r="C1471" i="3"/>
  <c r="K1470" i="3"/>
  <c r="C1470" i="3"/>
  <c r="K1469" i="3"/>
  <c r="C1469" i="3"/>
  <c r="K1468" i="3"/>
  <c r="C1468" i="3"/>
  <c r="K1467" i="3"/>
  <c r="C1467" i="3"/>
  <c r="K1466" i="3"/>
  <c r="C1466" i="3"/>
  <c r="K1465" i="3"/>
  <c r="C1465" i="3"/>
  <c r="K1464" i="3"/>
  <c r="C1464" i="3"/>
  <c r="K1463" i="3"/>
  <c r="C1463" i="3"/>
  <c r="K1462" i="3"/>
  <c r="C1462" i="3"/>
  <c r="K1461" i="3"/>
  <c r="C1461" i="3"/>
  <c r="K1460" i="3"/>
  <c r="C1460" i="3"/>
  <c r="K1459" i="3"/>
  <c r="C1459" i="3"/>
  <c r="K1458" i="3"/>
  <c r="C1458" i="3"/>
  <c r="K1457" i="3"/>
  <c r="C1457" i="3"/>
  <c r="K1456" i="3"/>
  <c r="C1456" i="3"/>
  <c r="K1455" i="3"/>
  <c r="C1455" i="3"/>
  <c r="K1454" i="3"/>
  <c r="C1454" i="3"/>
  <c r="K1453" i="3"/>
  <c r="C1453" i="3"/>
  <c r="K1452" i="3"/>
  <c r="C1452" i="3"/>
  <c r="K1451" i="3"/>
  <c r="C1451" i="3"/>
  <c r="K1450" i="3"/>
  <c r="C1450" i="3"/>
  <c r="K1449" i="3"/>
  <c r="C1449" i="3"/>
  <c r="K1448" i="3"/>
  <c r="C1448" i="3"/>
  <c r="K1447" i="3"/>
  <c r="C1447" i="3"/>
  <c r="K1446" i="3"/>
  <c r="C1446" i="3"/>
  <c r="K1445" i="3"/>
  <c r="C1445" i="3"/>
  <c r="K1444" i="3"/>
  <c r="C1444" i="3"/>
  <c r="K1443" i="3"/>
  <c r="C1443" i="3"/>
  <c r="K1442" i="3"/>
  <c r="C1442" i="3"/>
  <c r="K1441" i="3"/>
  <c r="C1441" i="3"/>
  <c r="K1440" i="3"/>
  <c r="C1440" i="3"/>
  <c r="K1439" i="3"/>
  <c r="C1439" i="3"/>
  <c r="K1438" i="3"/>
  <c r="C1438" i="3"/>
  <c r="K1437" i="3"/>
  <c r="C1437" i="3"/>
  <c r="K1436" i="3"/>
  <c r="C1436" i="3"/>
  <c r="K1435" i="3"/>
  <c r="C1435" i="3"/>
  <c r="K1434" i="3"/>
  <c r="C1434" i="3"/>
  <c r="K1433" i="3"/>
  <c r="C1433" i="3"/>
  <c r="K1432" i="3"/>
  <c r="C1432" i="3"/>
  <c r="K1431" i="3"/>
  <c r="C1431" i="3"/>
  <c r="K1430" i="3"/>
  <c r="C1430" i="3"/>
  <c r="K1429" i="3"/>
  <c r="C1429" i="3"/>
  <c r="K1428" i="3"/>
  <c r="C1428" i="3"/>
  <c r="K1427" i="3"/>
  <c r="C1427" i="3"/>
  <c r="K1426" i="3"/>
  <c r="C1426" i="3"/>
  <c r="K1425" i="3"/>
  <c r="C1425" i="3"/>
  <c r="K1424" i="3"/>
  <c r="C1424" i="3"/>
  <c r="K1423" i="3"/>
  <c r="C1423" i="3"/>
  <c r="K1422" i="3"/>
  <c r="C1422" i="3"/>
  <c r="K1421" i="3"/>
  <c r="C1421" i="3"/>
  <c r="K1420" i="3"/>
  <c r="C1420" i="3"/>
  <c r="K1419" i="3"/>
  <c r="C1419" i="3"/>
  <c r="K1418" i="3"/>
  <c r="C1418" i="3"/>
  <c r="K1417" i="3"/>
  <c r="C1417" i="3"/>
  <c r="K1416" i="3"/>
  <c r="C1416" i="3"/>
  <c r="K1415" i="3"/>
  <c r="C1415" i="3"/>
  <c r="K1414" i="3"/>
  <c r="C1414" i="3"/>
  <c r="K1413" i="3"/>
  <c r="C1413" i="3"/>
  <c r="K1412" i="3"/>
  <c r="C1412" i="3"/>
  <c r="K1411" i="3"/>
  <c r="C1411" i="3"/>
  <c r="K1410" i="3"/>
  <c r="C1410" i="3"/>
  <c r="K1409" i="3"/>
  <c r="C1409" i="3"/>
  <c r="K1408" i="3"/>
  <c r="C1408" i="3"/>
  <c r="K1407" i="3"/>
  <c r="C1407" i="3"/>
  <c r="K1406" i="3"/>
  <c r="C1406" i="3"/>
  <c r="K1405" i="3"/>
  <c r="C1405" i="3"/>
  <c r="K1404" i="3"/>
  <c r="C1404" i="3"/>
  <c r="K1403" i="3"/>
  <c r="C1403" i="3"/>
  <c r="K1402" i="3"/>
  <c r="C1402" i="3"/>
  <c r="K1401" i="3"/>
  <c r="C1401" i="3"/>
  <c r="K1400" i="3"/>
  <c r="C1400" i="3"/>
  <c r="K1399" i="3"/>
  <c r="C1399" i="3"/>
  <c r="K1398" i="3"/>
  <c r="C1398" i="3"/>
  <c r="K1397" i="3"/>
  <c r="C1397" i="3"/>
  <c r="K1396" i="3"/>
  <c r="C1396" i="3"/>
  <c r="K1395" i="3"/>
  <c r="C1395" i="3"/>
  <c r="K1394" i="3"/>
  <c r="C1394" i="3"/>
  <c r="K1393" i="3"/>
  <c r="C1393" i="3"/>
  <c r="K1392" i="3"/>
  <c r="C1392" i="3"/>
  <c r="K1391" i="3"/>
  <c r="C1391" i="3"/>
  <c r="K1390" i="3"/>
  <c r="C1390" i="3"/>
  <c r="K1389" i="3"/>
  <c r="C1389" i="3"/>
  <c r="K1388" i="3"/>
  <c r="C1388" i="3"/>
  <c r="K1387" i="3"/>
  <c r="C1387" i="3"/>
  <c r="K1386" i="3"/>
  <c r="C1386" i="3"/>
  <c r="K1385" i="3"/>
  <c r="C1385" i="3"/>
  <c r="K1384" i="3"/>
  <c r="C1384" i="3"/>
  <c r="K1383" i="3"/>
  <c r="C1383" i="3"/>
  <c r="K1382" i="3"/>
  <c r="C1382" i="3"/>
  <c r="K1381" i="3"/>
  <c r="C1381" i="3"/>
  <c r="K1380" i="3"/>
  <c r="C1380" i="3"/>
  <c r="K1379" i="3"/>
  <c r="C1379" i="3"/>
  <c r="K1378" i="3"/>
  <c r="C1378" i="3"/>
  <c r="K1377" i="3"/>
  <c r="C1377" i="3"/>
  <c r="K1376" i="3"/>
  <c r="C1376" i="3"/>
  <c r="K1375" i="3"/>
  <c r="C1375" i="3"/>
  <c r="K1374" i="3"/>
  <c r="C1374" i="3"/>
  <c r="K1373" i="3"/>
  <c r="C1373" i="3"/>
  <c r="K1372" i="3"/>
  <c r="C1372" i="3"/>
  <c r="K1371" i="3"/>
  <c r="C1371" i="3"/>
  <c r="K1370" i="3"/>
  <c r="C1370" i="3"/>
  <c r="K1369" i="3"/>
  <c r="C1369" i="3"/>
  <c r="K1368" i="3"/>
  <c r="C1368" i="3"/>
  <c r="K1367" i="3"/>
  <c r="C1367" i="3"/>
  <c r="K1366" i="3"/>
  <c r="C1366" i="3"/>
  <c r="K1365" i="3"/>
  <c r="C1365" i="3"/>
  <c r="K1364" i="3"/>
  <c r="C1364" i="3"/>
  <c r="K1363" i="3"/>
  <c r="C1363" i="3"/>
  <c r="K1362" i="3"/>
  <c r="C1362" i="3"/>
  <c r="K1361" i="3"/>
  <c r="C1361" i="3"/>
  <c r="K1360" i="3"/>
  <c r="C1360" i="3"/>
  <c r="K1359" i="3"/>
  <c r="C1359" i="3"/>
  <c r="K1358" i="3"/>
  <c r="C1358" i="3"/>
  <c r="K1357" i="3"/>
  <c r="C1357" i="3"/>
  <c r="K1356" i="3"/>
  <c r="C1356" i="3"/>
  <c r="K1355" i="3"/>
  <c r="C1355" i="3"/>
  <c r="K1354" i="3"/>
  <c r="C1354" i="3"/>
  <c r="K1353" i="3"/>
  <c r="C1353" i="3"/>
  <c r="K1352" i="3"/>
  <c r="C1352" i="3"/>
  <c r="K1351" i="3"/>
  <c r="C1351" i="3"/>
  <c r="K1350" i="3"/>
  <c r="C1350" i="3"/>
  <c r="K1349" i="3"/>
  <c r="C1349" i="3"/>
  <c r="K1348" i="3"/>
  <c r="C1348" i="3"/>
  <c r="K1347" i="3"/>
  <c r="C1347" i="3"/>
  <c r="K1346" i="3"/>
  <c r="C1346" i="3"/>
  <c r="K1345" i="3"/>
  <c r="C1345" i="3"/>
  <c r="K1344" i="3"/>
  <c r="C1344" i="3"/>
  <c r="K1343" i="3"/>
  <c r="C1343" i="3"/>
  <c r="K1342" i="3"/>
  <c r="C1342" i="3"/>
  <c r="K1341" i="3"/>
  <c r="C1341" i="3"/>
  <c r="K1340" i="3"/>
  <c r="C1340" i="3"/>
  <c r="K1339" i="3"/>
  <c r="C1339" i="3"/>
  <c r="K1338" i="3"/>
  <c r="C1338" i="3"/>
  <c r="K1337" i="3"/>
  <c r="C1337" i="3"/>
  <c r="K1336" i="3"/>
  <c r="C1336" i="3"/>
  <c r="K1335" i="3"/>
  <c r="C1335" i="3"/>
  <c r="K1334" i="3"/>
  <c r="C1334" i="3"/>
  <c r="K1333" i="3"/>
  <c r="C1333" i="3"/>
  <c r="K1332" i="3"/>
  <c r="C1332" i="3"/>
  <c r="K1331" i="3"/>
  <c r="C1331" i="3"/>
  <c r="K1330" i="3"/>
  <c r="C1330" i="3"/>
  <c r="K1329" i="3"/>
  <c r="C1329" i="3"/>
  <c r="K1328" i="3"/>
  <c r="C1328" i="3"/>
  <c r="K1327" i="3"/>
  <c r="C1327" i="3"/>
  <c r="K1326" i="3"/>
  <c r="C1326" i="3"/>
  <c r="K1325" i="3"/>
  <c r="C1325" i="3"/>
  <c r="K1324" i="3"/>
  <c r="C1324" i="3"/>
  <c r="K1323" i="3"/>
  <c r="C1323" i="3"/>
  <c r="K1322" i="3"/>
  <c r="C1322" i="3"/>
  <c r="K1321" i="3"/>
  <c r="C1321" i="3"/>
  <c r="K1320" i="3"/>
  <c r="C1320" i="3"/>
  <c r="K1319" i="3"/>
  <c r="C1319" i="3"/>
  <c r="K1318" i="3"/>
  <c r="C1318" i="3"/>
  <c r="K1317" i="3"/>
  <c r="C1317" i="3"/>
  <c r="K1316" i="3"/>
  <c r="C1316" i="3"/>
  <c r="K1315" i="3"/>
  <c r="C1315" i="3"/>
  <c r="K1314" i="3"/>
  <c r="C1314" i="3"/>
  <c r="K1313" i="3"/>
  <c r="C1313" i="3"/>
  <c r="K1312" i="3"/>
  <c r="C1312" i="3"/>
  <c r="K1311" i="3"/>
  <c r="C1311" i="3"/>
  <c r="K1310" i="3"/>
  <c r="C1310" i="3"/>
  <c r="K1309" i="3"/>
  <c r="C1309" i="3"/>
  <c r="K1308" i="3"/>
  <c r="C1308" i="3"/>
  <c r="K1307" i="3"/>
  <c r="C1307" i="3"/>
  <c r="K1306" i="3"/>
  <c r="C1306" i="3"/>
  <c r="K1305" i="3"/>
  <c r="C1305" i="3"/>
  <c r="K1304" i="3"/>
  <c r="C1304" i="3"/>
  <c r="K1303" i="3"/>
  <c r="C1303" i="3"/>
  <c r="K1302" i="3"/>
  <c r="C1302" i="3"/>
  <c r="K1301" i="3"/>
  <c r="C1301" i="3"/>
  <c r="K1300" i="3"/>
  <c r="C1300" i="3"/>
  <c r="K1299" i="3"/>
  <c r="C1299" i="3"/>
  <c r="K1298" i="3"/>
  <c r="C1298" i="3"/>
  <c r="K1297" i="3"/>
  <c r="C1297" i="3"/>
  <c r="K1296" i="3"/>
  <c r="C1296" i="3"/>
  <c r="K1295" i="3"/>
  <c r="C1295" i="3"/>
  <c r="K1294" i="3"/>
  <c r="C1294" i="3"/>
  <c r="K1293" i="3"/>
  <c r="C1293" i="3"/>
  <c r="K1292" i="3"/>
  <c r="C1292" i="3"/>
  <c r="K1291" i="3"/>
  <c r="C1291" i="3"/>
  <c r="K1290" i="3"/>
  <c r="C1290" i="3"/>
  <c r="K1289" i="3"/>
  <c r="C1289" i="3"/>
  <c r="K1288" i="3"/>
  <c r="C1288" i="3"/>
  <c r="K1287" i="3"/>
  <c r="C1287" i="3"/>
  <c r="K1286" i="3"/>
  <c r="C1286" i="3"/>
  <c r="K1285" i="3"/>
  <c r="C1285" i="3"/>
  <c r="K1284" i="3"/>
  <c r="C1284" i="3"/>
  <c r="K1283" i="3"/>
  <c r="C1283" i="3"/>
  <c r="K1282" i="3"/>
  <c r="C1282" i="3"/>
  <c r="K1281" i="3"/>
  <c r="C1281" i="3"/>
  <c r="K1280" i="3"/>
  <c r="C1280" i="3"/>
  <c r="K1279" i="3"/>
  <c r="C1279" i="3"/>
  <c r="K1278" i="3"/>
  <c r="C1278" i="3"/>
  <c r="K1277" i="3"/>
  <c r="C1277" i="3"/>
  <c r="K1276" i="3"/>
  <c r="C1276" i="3"/>
  <c r="K1275" i="3"/>
  <c r="C1275" i="3"/>
  <c r="K1274" i="3"/>
  <c r="C1274" i="3"/>
  <c r="K1273" i="3"/>
  <c r="C1273" i="3"/>
  <c r="K1272" i="3"/>
  <c r="C1272" i="3"/>
  <c r="K1271" i="3"/>
  <c r="C1271" i="3"/>
  <c r="K1270" i="3"/>
  <c r="C1270" i="3"/>
  <c r="K1269" i="3"/>
  <c r="C1269" i="3"/>
  <c r="K1268" i="3"/>
  <c r="C1268" i="3"/>
  <c r="K1267" i="3"/>
  <c r="C1267" i="3"/>
  <c r="K1266" i="3"/>
  <c r="C1266" i="3"/>
  <c r="K1265" i="3"/>
  <c r="C1265" i="3"/>
  <c r="K1264" i="3"/>
  <c r="C1264" i="3"/>
  <c r="K1263" i="3"/>
  <c r="C1263" i="3"/>
  <c r="K1262" i="3"/>
  <c r="C1262" i="3"/>
  <c r="K1261" i="3"/>
  <c r="C1261" i="3"/>
  <c r="K1260" i="3"/>
  <c r="C1260" i="3"/>
  <c r="K1259" i="3"/>
  <c r="C1259" i="3"/>
  <c r="K1258" i="3"/>
  <c r="C1258" i="3"/>
  <c r="K1257" i="3"/>
  <c r="C1257" i="3"/>
  <c r="K1256" i="3"/>
  <c r="C1256" i="3"/>
  <c r="K1255" i="3"/>
  <c r="C1255" i="3"/>
  <c r="K1254" i="3"/>
  <c r="C1254" i="3"/>
  <c r="K1253" i="3"/>
  <c r="C1253" i="3"/>
  <c r="K1252" i="3"/>
  <c r="C1252" i="3"/>
  <c r="K1251" i="3"/>
  <c r="C1251" i="3"/>
  <c r="K1250" i="3"/>
  <c r="C1250" i="3"/>
  <c r="K1249" i="3"/>
  <c r="C1249" i="3"/>
  <c r="K1248" i="3"/>
  <c r="C1248" i="3"/>
  <c r="K1247" i="3"/>
  <c r="C1247" i="3"/>
  <c r="K1246" i="3"/>
  <c r="C1246" i="3"/>
  <c r="K1245" i="3"/>
  <c r="C1245" i="3"/>
  <c r="K1244" i="3"/>
  <c r="C1244" i="3"/>
  <c r="K1243" i="3"/>
  <c r="C1243" i="3"/>
  <c r="K1242" i="3"/>
  <c r="C1242" i="3"/>
  <c r="K1241" i="3"/>
  <c r="C1241" i="3"/>
  <c r="K1240" i="3"/>
  <c r="C1240" i="3"/>
  <c r="K1239" i="3"/>
  <c r="C1239" i="3"/>
  <c r="K1238" i="3"/>
  <c r="C1238" i="3"/>
  <c r="K1237" i="3"/>
  <c r="C1237" i="3"/>
  <c r="K1236" i="3"/>
  <c r="C1236" i="3"/>
  <c r="K1235" i="3"/>
  <c r="C1235" i="3"/>
  <c r="K1234" i="3"/>
  <c r="C1234" i="3"/>
  <c r="K1233" i="3"/>
  <c r="C1233" i="3"/>
  <c r="K1232" i="3"/>
  <c r="C1232" i="3"/>
  <c r="K1231" i="3"/>
  <c r="C1231" i="3"/>
  <c r="K1230" i="3"/>
  <c r="C1230" i="3"/>
  <c r="K1229" i="3"/>
  <c r="C1229" i="3"/>
  <c r="K1228" i="3"/>
  <c r="C1228" i="3"/>
  <c r="K1227" i="3"/>
  <c r="C1227" i="3"/>
  <c r="K1226" i="3"/>
  <c r="C1226" i="3"/>
  <c r="K1225" i="3"/>
  <c r="C1225" i="3"/>
  <c r="K1224" i="3"/>
  <c r="C1224" i="3"/>
  <c r="K1223" i="3"/>
  <c r="C1223" i="3"/>
  <c r="K1222" i="3"/>
  <c r="C1222" i="3"/>
  <c r="K1221" i="3"/>
  <c r="C1221" i="3"/>
  <c r="K1220" i="3"/>
  <c r="C1220" i="3"/>
  <c r="K1219" i="3"/>
  <c r="C1219" i="3"/>
  <c r="K1218" i="3"/>
  <c r="C1218" i="3"/>
  <c r="K1217" i="3"/>
  <c r="C1217" i="3"/>
  <c r="K1216" i="3"/>
  <c r="C1216" i="3"/>
  <c r="K1215" i="3"/>
  <c r="C1215" i="3"/>
  <c r="K1214" i="3"/>
  <c r="C1214" i="3"/>
  <c r="K1213" i="3"/>
  <c r="C1213" i="3"/>
  <c r="K1212" i="3"/>
  <c r="C1212" i="3"/>
  <c r="K1211" i="3"/>
  <c r="C1211" i="3"/>
  <c r="K1210" i="3"/>
  <c r="C1210" i="3"/>
  <c r="K1209" i="3"/>
  <c r="C1209" i="3"/>
  <c r="K1208" i="3"/>
  <c r="C1208" i="3"/>
  <c r="K1207" i="3"/>
  <c r="C1207" i="3"/>
  <c r="K1206" i="3"/>
  <c r="C1206" i="3"/>
  <c r="K1205" i="3"/>
  <c r="C1205" i="3"/>
  <c r="K1204" i="3"/>
  <c r="C1204" i="3"/>
  <c r="K1203" i="3"/>
  <c r="C1203" i="3"/>
  <c r="K1202" i="3"/>
  <c r="C1202" i="3"/>
  <c r="K1201" i="3"/>
  <c r="C1201" i="3"/>
  <c r="K1200" i="3"/>
  <c r="C1200" i="3"/>
  <c r="K1199" i="3"/>
  <c r="C1199" i="3"/>
  <c r="K1198" i="3"/>
  <c r="C1198" i="3"/>
  <c r="K1197" i="3"/>
  <c r="C1197" i="3"/>
  <c r="K1196" i="3"/>
  <c r="C1196" i="3"/>
  <c r="K1195" i="3"/>
  <c r="C1195" i="3"/>
  <c r="K1194" i="3"/>
  <c r="C1194" i="3"/>
  <c r="K1193" i="3"/>
  <c r="C1193" i="3"/>
  <c r="K1192" i="3"/>
  <c r="C1192" i="3"/>
  <c r="K1191" i="3"/>
  <c r="C1191" i="3"/>
  <c r="K1190" i="3"/>
  <c r="C1190" i="3"/>
  <c r="K1189" i="3"/>
  <c r="C1189" i="3"/>
  <c r="K1188" i="3"/>
  <c r="C1188" i="3"/>
  <c r="K1187" i="3"/>
  <c r="C1187" i="3"/>
  <c r="K1186" i="3"/>
  <c r="C1186" i="3"/>
  <c r="K1185" i="3"/>
  <c r="C1185" i="3"/>
  <c r="K1184" i="3"/>
  <c r="C1184" i="3"/>
  <c r="K1183" i="3"/>
  <c r="C1183" i="3"/>
  <c r="K1182" i="3"/>
  <c r="C1182" i="3"/>
  <c r="K1181" i="3"/>
  <c r="C1181" i="3"/>
  <c r="K1180" i="3"/>
  <c r="C1180" i="3"/>
  <c r="K1179" i="3"/>
  <c r="C1179" i="3"/>
  <c r="K1178" i="3"/>
  <c r="C1178" i="3"/>
  <c r="K1177" i="3"/>
  <c r="C1177" i="3"/>
  <c r="K1176" i="3"/>
  <c r="C1176" i="3"/>
  <c r="K1175" i="3"/>
  <c r="C1175" i="3"/>
  <c r="K1174" i="3"/>
  <c r="C1174" i="3"/>
  <c r="K1173" i="3"/>
  <c r="C1173" i="3"/>
  <c r="K1172" i="3"/>
  <c r="C1172" i="3"/>
  <c r="K1171" i="3"/>
  <c r="C1171" i="3"/>
  <c r="K1170" i="3"/>
  <c r="C1170" i="3"/>
  <c r="K1169" i="3"/>
  <c r="C1169" i="3"/>
  <c r="K1168" i="3"/>
  <c r="C1168" i="3"/>
  <c r="K1167" i="3"/>
  <c r="C1167" i="3"/>
  <c r="K1166" i="3"/>
  <c r="C1166" i="3"/>
  <c r="K1165" i="3"/>
  <c r="C1165" i="3"/>
  <c r="K1164" i="3"/>
  <c r="C1164" i="3"/>
  <c r="K1163" i="3"/>
  <c r="C1163" i="3"/>
  <c r="K1162" i="3"/>
  <c r="C1162" i="3"/>
  <c r="K1161" i="3"/>
  <c r="C1161" i="3"/>
  <c r="K1160" i="3"/>
  <c r="C1160" i="3"/>
  <c r="K1159" i="3"/>
  <c r="C1159" i="3"/>
  <c r="K1158" i="3"/>
  <c r="C1158" i="3"/>
  <c r="K1157" i="3"/>
  <c r="C1157" i="3"/>
  <c r="K1156" i="3"/>
  <c r="C1156" i="3"/>
  <c r="K1155" i="3"/>
  <c r="C1155" i="3"/>
  <c r="K1154" i="3"/>
  <c r="C1154" i="3"/>
  <c r="K1153" i="3"/>
  <c r="C1153" i="3"/>
  <c r="K1152" i="3"/>
  <c r="C1152" i="3"/>
  <c r="K1151" i="3"/>
  <c r="C1151" i="3"/>
  <c r="K1150" i="3"/>
  <c r="C1150" i="3"/>
  <c r="K1149" i="3"/>
  <c r="C1149" i="3"/>
  <c r="K1148" i="3"/>
  <c r="C1148" i="3"/>
  <c r="K1147" i="3"/>
  <c r="C1147" i="3"/>
  <c r="K1146" i="3"/>
  <c r="C1146" i="3"/>
  <c r="K1145" i="3"/>
  <c r="C1145" i="3"/>
  <c r="K1144" i="3"/>
  <c r="C1144" i="3"/>
  <c r="K1143" i="3"/>
  <c r="C1143" i="3"/>
  <c r="K1142" i="3"/>
  <c r="C1142" i="3"/>
  <c r="K1141" i="3"/>
  <c r="C1141" i="3"/>
  <c r="K1140" i="3"/>
  <c r="C1140" i="3"/>
  <c r="K1139" i="3"/>
  <c r="C1139" i="3"/>
  <c r="K1138" i="3"/>
  <c r="C1138" i="3"/>
  <c r="K1137" i="3"/>
  <c r="C1137" i="3"/>
  <c r="K1136" i="3"/>
  <c r="C1136" i="3"/>
  <c r="K1135" i="3"/>
  <c r="C1135" i="3"/>
  <c r="K1134" i="3"/>
  <c r="C1134" i="3"/>
  <c r="K1133" i="3"/>
  <c r="C1133" i="3"/>
  <c r="K1132" i="3"/>
  <c r="C1132" i="3"/>
  <c r="K1131" i="3"/>
  <c r="C1131" i="3"/>
  <c r="K1130" i="3"/>
  <c r="C1130" i="3"/>
  <c r="K1129" i="3"/>
  <c r="C1129" i="3"/>
  <c r="K1128" i="3"/>
  <c r="C1128" i="3"/>
  <c r="K1127" i="3"/>
  <c r="C1127" i="3"/>
  <c r="K1126" i="3"/>
  <c r="C1126" i="3"/>
  <c r="K1125" i="3"/>
  <c r="C1125" i="3"/>
  <c r="K1124" i="3"/>
  <c r="C1124" i="3"/>
  <c r="K1123" i="3"/>
  <c r="C1123" i="3"/>
  <c r="K1122" i="3"/>
  <c r="C1122" i="3"/>
  <c r="K1121" i="3"/>
  <c r="C1121" i="3"/>
  <c r="K1120" i="3"/>
  <c r="C1120" i="3"/>
  <c r="K1119" i="3"/>
  <c r="C1119" i="3"/>
  <c r="K1118" i="3"/>
  <c r="C1118" i="3"/>
  <c r="K1117" i="3"/>
  <c r="C1117" i="3"/>
  <c r="K1116" i="3"/>
  <c r="C1116" i="3"/>
  <c r="K1115" i="3"/>
  <c r="C1115" i="3"/>
  <c r="K1114" i="3"/>
  <c r="C1114" i="3"/>
  <c r="K1113" i="3"/>
  <c r="C1113" i="3"/>
  <c r="K1112" i="3"/>
  <c r="C1112" i="3"/>
  <c r="K1111" i="3"/>
  <c r="C1111" i="3"/>
  <c r="K1110" i="3"/>
  <c r="C1110" i="3"/>
  <c r="K1109" i="3"/>
  <c r="C1109" i="3"/>
  <c r="K1108" i="3"/>
  <c r="C1108" i="3"/>
  <c r="K1107" i="3"/>
  <c r="C1107" i="3"/>
  <c r="K1106" i="3"/>
  <c r="C1106" i="3"/>
  <c r="K1105" i="3"/>
  <c r="C1105" i="3"/>
  <c r="K1104" i="3"/>
  <c r="C1104" i="3"/>
  <c r="K1103" i="3"/>
  <c r="C1103" i="3"/>
  <c r="K1102" i="3"/>
  <c r="C1102" i="3"/>
  <c r="K1101" i="3"/>
  <c r="C1101" i="3"/>
  <c r="K1100" i="3"/>
  <c r="C1100" i="3"/>
  <c r="K1099" i="3"/>
  <c r="C1099" i="3"/>
  <c r="K1098" i="3"/>
  <c r="C1098" i="3"/>
  <c r="K1097" i="3"/>
  <c r="C1097" i="3"/>
  <c r="K1096" i="3"/>
  <c r="C1096" i="3"/>
  <c r="K1095" i="3"/>
  <c r="C1095" i="3"/>
  <c r="K1094" i="3"/>
  <c r="C1094" i="3"/>
  <c r="K1093" i="3"/>
  <c r="C1093" i="3"/>
  <c r="K1092" i="3"/>
  <c r="C1092" i="3"/>
  <c r="K1091" i="3"/>
  <c r="C1091" i="3"/>
  <c r="K1090" i="3"/>
  <c r="C1090" i="3"/>
  <c r="K1089" i="3"/>
  <c r="C1089" i="3"/>
  <c r="K1088" i="3"/>
  <c r="C1088" i="3"/>
  <c r="K1087" i="3"/>
  <c r="C1087" i="3"/>
  <c r="K1086" i="3"/>
  <c r="C1086" i="3"/>
  <c r="K1085" i="3"/>
  <c r="C1085" i="3"/>
  <c r="K1084" i="3"/>
  <c r="C1084" i="3"/>
  <c r="K1083" i="3"/>
  <c r="C1083" i="3"/>
  <c r="K1082" i="3"/>
  <c r="C1082" i="3"/>
  <c r="K1081" i="3"/>
  <c r="C1081" i="3"/>
  <c r="K1080" i="3"/>
  <c r="C1080" i="3"/>
  <c r="K1079" i="3"/>
  <c r="C1079" i="3"/>
  <c r="K1078" i="3"/>
  <c r="C1078" i="3"/>
  <c r="K1077" i="3"/>
  <c r="C1077" i="3"/>
  <c r="K1076" i="3"/>
  <c r="C1076" i="3"/>
  <c r="K1075" i="3"/>
  <c r="C1075" i="3"/>
  <c r="K1074" i="3"/>
  <c r="C1074" i="3"/>
  <c r="K1073" i="3"/>
  <c r="C1073" i="3"/>
  <c r="K1072" i="3"/>
  <c r="C1072" i="3"/>
  <c r="K1071" i="3"/>
  <c r="C1071" i="3"/>
  <c r="K1070" i="3"/>
  <c r="C1070" i="3"/>
  <c r="K1069" i="3"/>
  <c r="C1069" i="3"/>
  <c r="K1068" i="3"/>
  <c r="C1068" i="3"/>
  <c r="K1067" i="3"/>
  <c r="C1067" i="3"/>
  <c r="K1066" i="3"/>
  <c r="C1066" i="3"/>
  <c r="K1065" i="3"/>
  <c r="C1065" i="3"/>
  <c r="K1064" i="3"/>
  <c r="C1064" i="3"/>
  <c r="K1063" i="3"/>
  <c r="C1063" i="3"/>
  <c r="K1062" i="3"/>
  <c r="C1062" i="3"/>
  <c r="K1061" i="3"/>
  <c r="C1061" i="3"/>
  <c r="K1060" i="3"/>
  <c r="C1060" i="3"/>
  <c r="K1059" i="3"/>
  <c r="C1059" i="3"/>
  <c r="K1058" i="3"/>
  <c r="C1058" i="3"/>
  <c r="K1057" i="3"/>
  <c r="C1057" i="3"/>
  <c r="K1056" i="3"/>
  <c r="C1056" i="3"/>
  <c r="K1055" i="3"/>
  <c r="C1055" i="3"/>
  <c r="K1054" i="3"/>
  <c r="C1054" i="3"/>
  <c r="K1053" i="3"/>
  <c r="C1053" i="3"/>
  <c r="K1052" i="3"/>
  <c r="C1052" i="3"/>
  <c r="K1051" i="3"/>
  <c r="C1051" i="3"/>
  <c r="K1050" i="3"/>
  <c r="C1050" i="3"/>
  <c r="K1049" i="3"/>
  <c r="C1049" i="3"/>
  <c r="K1048" i="3"/>
  <c r="C1048" i="3"/>
  <c r="K1047" i="3"/>
  <c r="C1047" i="3"/>
  <c r="K1046" i="3"/>
  <c r="C1046" i="3"/>
  <c r="K1045" i="3"/>
  <c r="C1045" i="3"/>
  <c r="K1044" i="3"/>
  <c r="C1044" i="3"/>
  <c r="K1043" i="3"/>
  <c r="C1043" i="3"/>
  <c r="K1042" i="3"/>
  <c r="C1042" i="3"/>
  <c r="K1041" i="3"/>
  <c r="C1041" i="3"/>
  <c r="K1040" i="3"/>
  <c r="C1040" i="3"/>
  <c r="K1039" i="3"/>
  <c r="C1039" i="3"/>
  <c r="K1038" i="3"/>
  <c r="C1038" i="3"/>
  <c r="K1037" i="3"/>
  <c r="C1037" i="3"/>
  <c r="K1036" i="3"/>
  <c r="C1036" i="3"/>
  <c r="K1035" i="3"/>
  <c r="C1035" i="3"/>
  <c r="K1034" i="3"/>
  <c r="C1034" i="3"/>
  <c r="K1033" i="3"/>
  <c r="C1033" i="3"/>
  <c r="K1032" i="3"/>
  <c r="C1032" i="3"/>
  <c r="K1031" i="3"/>
  <c r="C1031" i="3"/>
  <c r="K1030" i="3"/>
  <c r="C1030" i="3"/>
  <c r="K1029" i="3"/>
  <c r="C1029" i="3"/>
  <c r="K1028" i="3"/>
  <c r="C1028" i="3"/>
  <c r="K1027" i="3"/>
  <c r="C1027" i="3"/>
  <c r="K1026" i="3"/>
  <c r="C1026" i="3"/>
  <c r="K1025" i="3"/>
  <c r="C1025" i="3"/>
  <c r="K1024" i="3"/>
  <c r="C1024" i="3"/>
  <c r="K1023" i="3"/>
  <c r="C1023" i="3"/>
  <c r="K1022" i="3"/>
  <c r="C1022" i="3"/>
  <c r="K1021" i="3"/>
  <c r="C1021" i="3"/>
  <c r="K1020" i="3"/>
  <c r="C1020" i="3"/>
  <c r="K1019" i="3"/>
  <c r="C1019" i="3"/>
  <c r="K1018" i="3"/>
  <c r="C1018" i="3"/>
  <c r="K1017" i="3"/>
  <c r="C1017" i="3"/>
  <c r="K1016" i="3"/>
  <c r="C1016" i="3"/>
  <c r="K1015" i="3"/>
  <c r="C1015" i="3"/>
  <c r="K1014" i="3"/>
  <c r="C1014" i="3"/>
  <c r="K1013" i="3"/>
  <c r="C1013" i="3"/>
  <c r="K1012" i="3"/>
  <c r="C1012" i="3"/>
  <c r="K1011" i="3"/>
  <c r="C1011" i="3"/>
  <c r="K1010" i="3"/>
  <c r="C1010" i="3"/>
  <c r="K1009" i="3"/>
  <c r="C1009" i="3"/>
  <c r="K1008" i="3"/>
  <c r="C1008" i="3"/>
  <c r="K1007" i="3"/>
  <c r="C1007" i="3"/>
  <c r="K1006" i="3"/>
  <c r="C1006" i="3"/>
  <c r="K1005" i="3"/>
  <c r="C1005" i="3"/>
  <c r="K1004" i="3"/>
  <c r="C1004" i="3"/>
  <c r="K1003" i="3"/>
  <c r="C1003" i="3"/>
  <c r="K1002" i="3"/>
  <c r="C1002" i="3"/>
  <c r="K1001" i="3"/>
  <c r="C1001" i="3"/>
  <c r="K1000" i="3"/>
  <c r="C1000" i="3"/>
  <c r="K999" i="3"/>
  <c r="C999" i="3"/>
  <c r="K998" i="3"/>
  <c r="C998" i="3"/>
  <c r="K997" i="3"/>
  <c r="C997" i="3"/>
  <c r="K996" i="3"/>
  <c r="C996" i="3"/>
  <c r="K995" i="3"/>
  <c r="C995" i="3"/>
  <c r="K994" i="3"/>
  <c r="C994" i="3"/>
  <c r="K993" i="3"/>
  <c r="C993" i="3"/>
  <c r="K992" i="3"/>
  <c r="C992" i="3"/>
  <c r="K991" i="3"/>
  <c r="C991" i="3"/>
  <c r="K990" i="3"/>
  <c r="C990" i="3"/>
  <c r="K989" i="3"/>
  <c r="C989" i="3"/>
  <c r="K988" i="3"/>
  <c r="C988" i="3"/>
  <c r="K987" i="3"/>
  <c r="C987" i="3"/>
  <c r="K986" i="3"/>
  <c r="C986" i="3"/>
  <c r="K985" i="3"/>
  <c r="C985" i="3"/>
  <c r="K984" i="3"/>
  <c r="C984" i="3"/>
  <c r="K983" i="3"/>
  <c r="C983" i="3"/>
  <c r="K982" i="3"/>
  <c r="C982" i="3"/>
  <c r="K981" i="3"/>
  <c r="C981" i="3"/>
  <c r="K980" i="3"/>
  <c r="C980" i="3"/>
  <c r="K979" i="3"/>
  <c r="C979" i="3"/>
  <c r="K978" i="3"/>
  <c r="C978" i="3"/>
  <c r="K977" i="3"/>
  <c r="C977" i="3"/>
  <c r="K976" i="3"/>
  <c r="C976" i="3"/>
  <c r="K975" i="3"/>
  <c r="C975" i="3"/>
  <c r="K974" i="3"/>
  <c r="C974" i="3"/>
  <c r="K973" i="3"/>
  <c r="C973" i="3"/>
  <c r="K972" i="3"/>
  <c r="C972" i="3"/>
  <c r="K971" i="3"/>
  <c r="C971" i="3"/>
  <c r="K970" i="3"/>
  <c r="C970" i="3"/>
  <c r="K969" i="3"/>
  <c r="C969" i="3"/>
  <c r="K968" i="3"/>
  <c r="C968" i="3"/>
  <c r="K967" i="3"/>
  <c r="C967" i="3"/>
  <c r="K966" i="3"/>
  <c r="C966" i="3"/>
  <c r="K965" i="3"/>
  <c r="C965" i="3"/>
  <c r="K964" i="3"/>
  <c r="C964" i="3"/>
  <c r="K963" i="3"/>
  <c r="C963" i="3"/>
  <c r="K962" i="3"/>
  <c r="C962" i="3"/>
  <c r="K961" i="3"/>
  <c r="C961" i="3"/>
  <c r="K960" i="3"/>
  <c r="C960" i="3"/>
  <c r="K959" i="3"/>
  <c r="C959" i="3"/>
  <c r="K958" i="3"/>
  <c r="C958" i="3"/>
  <c r="K957" i="3"/>
  <c r="C957" i="3"/>
  <c r="K956" i="3"/>
  <c r="C956" i="3"/>
  <c r="K955" i="3"/>
  <c r="C955" i="3"/>
  <c r="K954" i="3"/>
  <c r="C954" i="3"/>
  <c r="K953" i="3"/>
  <c r="C953" i="3"/>
  <c r="K952" i="3"/>
  <c r="C952" i="3"/>
  <c r="K951" i="3"/>
  <c r="C951" i="3"/>
  <c r="K950" i="3"/>
  <c r="C950" i="3"/>
  <c r="K949" i="3"/>
  <c r="C949" i="3"/>
  <c r="K948" i="3"/>
  <c r="C948" i="3"/>
  <c r="K947" i="3"/>
  <c r="C947" i="3"/>
  <c r="K946" i="3"/>
  <c r="C946" i="3"/>
  <c r="K945" i="3"/>
  <c r="C945" i="3"/>
  <c r="K944" i="3"/>
  <c r="C944" i="3"/>
  <c r="K943" i="3"/>
  <c r="C943" i="3"/>
  <c r="K942" i="3"/>
  <c r="C942" i="3"/>
  <c r="K941" i="3"/>
  <c r="C941" i="3"/>
  <c r="K940" i="3"/>
  <c r="C940" i="3"/>
  <c r="K939" i="3"/>
  <c r="C939" i="3"/>
  <c r="K938" i="3"/>
  <c r="C938" i="3"/>
  <c r="K937" i="3"/>
  <c r="C937" i="3"/>
  <c r="K936" i="3"/>
  <c r="C936" i="3"/>
  <c r="K935" i="3"/>
  <c r="C935" i="3"/>
  <c r="K934" i="3"/>
  <c r="C934" i="3"/>
  <c r="K933" i="3"/>
  <c r="C933" i="3"/>
  <c r="K932" i="3"/>
  <c r="C932" i="3"/>
  <c r="K931" i="3"/>
  <c r="C931" i="3"/>
  <c r="K930" i="3"/>
  <c r="C930" i="3"/>
  <c r="K929" i="3"/>
  <c r="C929" i="3"/>
  <c r="K928" i="3"/>
  <c r="C928" i="3"/>
  <c r="K927" i="3"/>
  <c r="C927" i="3"/>
  <c r="K926" i="3"/>
  <c r="C926" i="3"/>
  <c r="K925" i="3"/>
  <c r="C925" i="3"/>
  <c r="K924" i="3"/>
  <c r="C924" i="3"/>
  <c r="K923" i="3"/>
  <c r="C923" i="3"/>
  <c r="K922" i="3"/>
  <c r="C922" i="3"/>
  <c r="K921" i="3"/>
  <c r="C921" i="3"/>
  <c r="K920" i="3"/>
  <c r="C920" i="3"/>
  <c r="K919" i="3"/>
  <c r="C919" i="3"/>
  <c r="K918" i="3"/>
  <c r="C918" i="3"/>
  <c r="K917" i="3"/>
  <c r="C917" i="3"/>
  <c r="K916" i="3"/>
  <c r="C916" i="3"/>
  <c r="K915" i="3"/>
  <c r="C915" i="3"/>
  <c r="K914" i="3"/>
  <c r="C914" i="3"/>
  <c r="K913" i="3"/>
  <c r="C913" i="3"/>
  <c r="K912" i="3"/>
  <c r="C912" i="3"/>
  <c r="K911" i="3"/>
  <c r="C911" i="3"/>
  <c r="K910" i="3"/>
  <c r="C910" i="3"/>
  <c r="K909" i="3"/>
  <c r="C909" i="3"/>
  <c r="K908" i="3"/>
  <c r="C908" i="3"/>
  <c r="K907" i="3"/>
  <c r="C907" i="3"/>
  <c r="K906" i="3"/>
  <c r="C906" i="3"/>
  <c r="K905" i="3"/>
  <c r="C905" i="3"/>
  <c r="K904" i="3"/>
  <c r="C904" i="3"/>
  <c r="K903" i="3"/>
  <c r="C903" i="3"/>
  <c r="K902" i="3"/>
  <c r="C902" i="3"/>
  <c r="K901" i="3"/>
  <c r="C901" i="3"/>
  <c r="K900" i="3"/>
  <c r="C900" i="3"/>
  <c r="K899" i="3"/>
  <c r="C899" i="3"/>
  <c r="K898" i="3"/>
  <c r="C898" i="3"/>
  <c r="K897" i="3"/>
  <c r="C897" i="3"/>
  <c r="K896" i="3"/>
  <c r="C896" i="3"/>
  <c r="K895" i="3"/>
  <c r="C895" i="3"/>
  <c r="K894" i="3"/>
  <c r="C894" i="3"/>
  <c r="K893" i="3"/>
  <c r="C893" i="3"/>
  <c r="K892" i="3"/>
  <c r="C892" i="3"/>
  <c r="K891" i="3"/>
  <c r="C891" i="3"/>
  <c r="K890" i="3"/>
  <c r="C890" i="3"/>
  <c r="K889" i="3"/>
  <c r="C889" i="3"/>
  <c r="K888" i="3"/>
  <c r="C888" i="3"/>
  <c r="K887" i="3"/>
  <c r="C887" i="3"/>
  <c r="K886" i="3"/>
  <c r="C886" i="3"/>
  <c r="K885" i="3"/>
  <c r="C885" i="3"/>
  <c r="K884" i="3"/>
  <c r="C884" i="3"/>
  <c r="K883" i="3"/>
  <c r="C883" i="3"/>
  <c r="K882" i="3"/>
  <c r="C882" i="3"/>
  <c r="K881" i="3"/>
  <c r="C881" i="3"/>
  <c r="K880" i="3"/>
  <c r="C880" i="3"/>
  <c r="K879" i="3"/>
  <c r="C879" i="3"/>
  <c r="K878" i="3"/>
  <c r="C878" i="3"/>
  <c r="K877" i="3"/>
  <c r="C877" i="3"/>
  <c r="K876" i="3"/>
  <c r="C876" i="3"/>
  <c r="K875" i="3"/>
  <c r="C875" i="3"/>
  <c r="K874" i="3"/>
  <c r="C874" i="3"/>
  <c r="K873" i="3"/>
  <c r="C873" i="3"/>
  <c r="K872" i="3"/>
  <c r="C872" i="3"/>
  <c r="K871" i="3"/>
  <c r="C871" i="3"/>
  <c r="K870" i="3"/>
  <c r="C870" i="3"/>
  <c r="K869" i="3"/>
  <c r="C869" i="3"/>
  <c r="K868" i="3"/>
  <c r="C868" i="3"/>
  <c r="K867" i="3"/>
  <c r="C867" i="3"/>
  <c r="K866" i="3"/>
  <c r="C866" i="3"/>
  <c r="K865" i="3"/>
  <c r="C865" i="3"/>
  <c r="K864" i="3"/>
  <c r="C864" i="3"/>
  <c r="K863" i="3"/>
  <c r="C863" i="3"/>
  <c r="K862" i="3"/>
  <c r="C862" i="3"/>
  <c r="K861" i="3"/>
  <c r="C861" i="3"/>
  <c r="K860" i="3"/>
  <c r="C860" i="3"/>
  <c r="K859" i="3"/>
  <c r="C859" i="3"/>
  <c r="K858" i="3"/>
  <c r="C858" i="3"/>
  <c r="K857" i="3"/>
  <c r="C857" i="3"/>
  <c r="K856" i="3"/>
  <c r="C856" i="3"/>
  <c r="K855" i="3"/>
  <c r="C855" i="3"/>
  <c r="K854" i="3"/>
  <c r="C854" i="3"/>
  <c r="K853" i="3"/>
  <c r="C853" i="3"/>
  <c r="K852" i="3"/>
  <c r="C852" i="3"/>
  <c r="K851" i="3"/>
  <c r="C851" i="3"/>
  <c r="K850" i="3"/>
  <c r="C850" i="3"/>
  <c r="K849" i="3"/>
  <c r="C849" i="3"/>
  <c r="K848" i="3"/>
  <c r="C848" i="3"/>
  <c r="K847" i="3"/>
  <c r="C847" i="3"/>
  <c r="K846" i="3"/>
  <c r="C846" i="3"/>
  <c r="K845" i="3"/>
  <c r="C845" i="3"/>
  <c r="K844" i="3"/>
  <c r="C844" i="3"/>
  <c r="K843" i="3"/>
  <c r="C843" i="3"/>
  <c r="K842" i="3"/>
  <c r="C842" i="3"/>
  <c r="K841" i="3"/>
  <c r="C841" i="3"/>
  <c r="K840" i="3"/>
  <c r="C840" i="3"/>
  <c r="K839" i="3"/>
  <c r="C839" i="3"/>
  <c r="K838" i="3"/>
  <c r="C838" i="3"/>
  <c r="K837" i="3"/>
  <c r="C837" i="3"/>
  <c r="K836" i="3"/>
  <c r="C836" i="3"/>
  <c r="K835" i="3"/>
  <c r="C835" i="3"/>
  <c r="K834" i="3"/>
  <c r="C834" i="3"/>
  <c r="K833" i="3"/>
  <c r="C833" i="3"/>
  <c r="K832" i="3"/>
  <c r="C832" i="3"/>
  <c r="K831" i="3"/>
  <c r="C831" i="3"/>
  <c r="K830" i="3"/>
  <c r="C830" i="3"/>
  <c r="K829" i="3"/>
  <c r="C829" i="3"/>
  <c r="K828" i="3"/>
  <c r="C828" i="3"/>
  <c r="K827" i="3"/>
  <c r="C827" i="3"/>
  <c r="K826" i="3"/>
  <c r="C826" i="3"/>
  <c r="K825" i="3"/>
  <c r="C825" i="3"/>
  <c r="K824" i="3"/>
  <c r="C824" i="3"/>
  <c r="K823" i="3"/>
  <c r="C823" i="3"/>
  <c r="K822" i="3"/>
  <c r="C822" i="3"/>
  <c r="K821" i="3"/>
  <c r="C821" i="3"/>
  <c r="K820" i="3"/>
  <c r="C820" i="3"/>
  <c r="K819" i="3"/>
  <c r="C819" i="3"/>
  <c r="K818" i="3"/>
  <c r="C818" i="3"/>
  <c r="K817" i="3"/>
  <c r="C817" i="3"/>
  <c r="K816" i="3"/>
  <c r="C816" i="3"/>
  <c r="K815" i="3"/>
  <c r="C815" i="3"/>
  <c r="K814" i="3"/>
  <c r="C814" i="3"/>
  <c r="K813" i="3"/>
  <c r="C813" i="3"/>
  <c r="K812" i="3"/>
  <c r="C812" i="3"/>
  <c r="K811" i="3"/>
  <c r="C811" i="3"/>
  <c r="K810" i="3"/>
  <c r="C810" i="3"/>
  <c r="K809" i="3"/>
  <c r="C809" i="3"/>
  <c r="K808" i="3"/>
  <c r="C808" i="3"/>
  <c r="K807" i="3"/>
  <c r="C807" i="3"/>
  <c r="K806" i="3"/>
  <c r="C806" i="3"/>
  <c r="K805" i="3"/>
  <c r="C805" i="3"/>
  <c r="K804" i="3"/>
  <c r="C804" i="3"/>
  <c r="K803" i="3"/>
  <c r="C803" i="3"/>
  <c r="K802" i="3"/>
  <c r="C802" i="3"/>
  <c r="K801" i="3"/>
  <c r="C801" i="3"/>
  <c r="K800" i="3"/>
  <c r="C800" i="3"/>
  <c r="K799" i="3"/>
  <c r="C799" i="3"/>
  <c r="K798" i="3"/>
  <c r="C798" i="3"/>
  <c r="K797" i="3"/>
  <c r="C797" i="3"/>
  <c r="K796" i="3"/>
  <c r="C796" i="3"/>
  <c r="K795" i="3"/>
  <c r="C795" i="3"/>
  <c r="K794" i="3"/>
  <c r="C794" i="3"/>
  <c r="K793" i="3"/>
  <c r="C793" i="3"/>
  <c r="K792" i="3"/>
  <c r="C792" i="3"/>
  <c r="K791" i="3"/>
  <c r="C791" i="3"/>
  <c r="K790" i="3"/>
  <c r="C790" i="3"/>
  <c r="K789" i="3"/>
  <c r="C789" i="3"/>
  <c r="K788" i="3"/>
  <c r="C788" i="3"/>
  <c r="K787" i="3"/>
  <c r="C787" i="3"/>
  <c r="K786" i="3"/>
  <c r="C786" i="3"/>
  <c r="K785" i="3"/>
  <c r="C785" i="3"/>
  <c r="K784" i="3"/>
  <c r="C784" i="3"/>
  <c r="K783" i="3"/>
  <c r="C783" i="3"/>
  <c r="K782" i="3"/>
  <c r="C782" i="3"/>
  <c r="K781" i="3"/>
  <c r="C781" i="3"/>
  <c r="K780" i="3"/>
  <c r="C780" i="3"/>
  <c r="K779" i="3"/>
  <c r="C779" i="3"/>
  <c r="K778" i="3"/>
  <c r="C778" i="3"/>
  <c r="K777" i="3"/>
  <c r="C777" i="3"/>
  <c r="K776" i="3"/>
  <c r="C776" i="3"/>
  <c r="K775" i="3"/>
  <c r="C775" i="3"/>
  <c r="K774" i="3"/>
  <c r="C774" i="3"/>
  <c r="K773" i="3"/>
  <c r="C773" i="3"/>
  <c r="K772" i="3"/>
  <c r="C772" i="3"/>
  <c r="K771" i="3"/>
  <c r="C771" i="3"/>
  <c r="K770" i="3"/>
  <c r="C770" i="3"/>
  <c r="K769" i="3"/>
  <c r="C769" i="3"/>
  <c r="K768" i="3"/>
  <c r="C768" i="3"/>
  <c r="K767" i="3"/>
  <c r="C767" i="3"/>
  <c r="K766" i="3"/>
  <c r="C766" i="3"/>
  <c r="K765" i="3"/>
  <c r="C765" i="3"/>
  <c r="K764" i="3"/>
  <c r="C764" i="3"/>
  <c r="K763" i="3"/>
  <c r="C763" i="3"/>
  <c r="K762" i="3"/>
  <c r="C762" i="3"/>
  <c r="K761" i="3"/>
  <c r="C761" i="3"/>
  <c r="K760" i="3"/>
  <c r="C760" i="3"/>
  <c r="K759" i="3"/>
  <c r="C759" i="3"/>
  <c r="K758" i="3"/>
  <c r="C758" i="3"/>
  <c r="K757" i="3"/>
  <c r="C757" i="3"/>
  <c r="K756" i="3"/>
  <c r="C756" i="3"/>
  <c r="K755" i="3"/>
  <c r="C755" i="3"/>
  <c r="K754" i="3"/>
  <c r="C754" i="3"/>
  <c r="K753" i="3"/>
  <c r="C753" i="3"/>
  <c r="K752" i="3"/>
  <c r="C752" i="3"/>
  <c r="K751" i="3"/>
  <c r="C751" i="3"/>
  <c r="K750" i="3"/>
  <c r="C750" i="3"/>
  <c r="K749" i="3"/>
  <c r="C749" i="3"/>
  <c r="K748" i="3"/>
  <c r="C748" i="3"/>
  <c r="K747" i="3"/>
  <c r="C747" i="3"/>
  <c r="K746" i="3"/>
  <c r="C746" i="3"/>
  <c r="K745" i="3"/>
  <c r="C745" i="3"/>
  <c r="K744" i="3"/>
  <c r="C744" i="3"/>
  <c r="K743" i="3"/>
  <c r="C743" i="3"/>
  <c r="K742" i="3"/>
  <c r="C742" i="3"/>
  <c r="K741" i="3"/>
  <c r="C741" i="3"/>
  <c r="K740" i="3"/>
  <c r="C740" i="3"/>
  <c r="K739" i="3"/>
  <c r="C739" i="3"/>
  <c r="K738" i="3"/>
  <c r="C738" i="3"/>
  <c r="K737" i="3"/>
  <c r="C737" i="3"/>
  <c r="K736" i="3"/>
  <c r="C736" i="3"/>
  <c r="K735" i="3"/>
  <c r="C735" i="3"/>
  <c r="K734" i="3"/>
  <c r="C734" i="3"/>
  <c r="K733" i="3"/>
  <c r="C733" i="3"/>
  <c r="K732" i="3"/>
  <c r="C732" i="3"/>
  <c r="K731" i="3"/>
  <c r="C731" i="3"/>
  <c r="K730" i="3"/>
  <c r="C730" i="3"/>
  <c r="K729" i="3"/>
  <c r="C729" i="3"/>
  <c r="K728" i="3"/>
  <c r="C728" i="3"/>
  <c r="K727" i="3"/>
  <c r="C727" i="3"/>
  <c r="K726" i="3"/>
  <c r="C726" i="3"/>
  <c r="K725" i="3"/>
  <c r="C725" i="3"/>
  <c r="K724" i="3"/>
  <c r="C724" i="3"/>
  <c r="K723" i="3"/>
  <c r="C723" i="3"/>
  <c r="K722" i="3"/>
  <c r="C722" i="3"/>
  <c r="K721" i="3"/>
  <c r="C721" i="3"/>
  <c r="K720" i="3"/>
  <c r="C720" i="3"/>
  <c r="K719" i="3"/>
  <c r="C719" i="3"/>
  <c r="K718" i="3"/>
  <c r="C718" i="3"/>
  <c r="K717" i="3"/>
  <c r="C717" i="3"/>
  <c r="K716" i="3"/>
  <c r="C716" i="3"/>
  <c r="K715" i="3"/>
  <c r="C715" i="3"/>
  <c r="K714" i="3"/>
  <c r="C714" i="3"/>
  <c r="K713" i="3"/>
  <c r="C713" i="3"/>
  <c r="K712" i="3"/>
  <c r="C712" i="3"/>
  <c r="K711" i="3"/>
  <c r="C711" i="3"/>
  <c r="K710" i="3"/>
  <c r="C710" i="3"/>
  <c r="K709" i="3"/>
  <c r="C709" i="3"/>
  <c r="K708" i="3"/>
  <c r="C708" i="3"/>
  <c r="K707" i="3"/>
  <c r="C707" i="3"/>
  <c r="K706" i="3"/>
  <c r="C706" i="3"/>
  <c r="K705" i="3"/>
  <c r="C705" i="3"/>
  <c r="K704" i="3"/>
  <c r="C704" i="3"/>
  <c r="K703" i="3"/>
  <c r="C703" i="3"/>
  <c r="K702" i="3"/>
  <c r="C702" i="3"/>
  <c r="K701" i="3"/>
  <c r="C701" i="3"/>
  <c r="K700" i="3"/>
  <c r="C700" i="3"/>
  <c r="K699" i="3"/>
  <c r="C699" i="3"/>
  <c r="K698" i="3"/>
  <c r="C698" i="3"/>
  <c r="K697" i="3"/>
  <c r="C697" i="3"/>
  <c r="K696" i="3"/>
  <c r="C696" i="3"/>
  <c r="K695" i="3"/>
  <c r="C695" i="3"/>
  <c r="K694" i="3"/>
  <c r="C694" i="3"/>
  <c r="K693" i="3"/>
  <c r="C693" i="3"/>
  <c r="K692" i="3"/>
  <c r="C692" i="3"/>
  <c r="K691" i="3"/>
  <c r="C691" i="3"/>
  <c r="K690" i="3"/>
  <c r="C690" i="3"/>
  <c r="K689" i="3"/>
  <c r="C689" i="3"/>
  <c r="K688" i="3"/>
  <c r="C688" i="3"/>
  <c r="K687" i="3"/>
  <c r="C687" i="3"/>
  <c r="K686" i="3"/>
  <c r="C686" i="3"/>
  <c r="K685" i="3"/>
  <c r="C685" i="3"/>
  <c r="K684" i="3"/>
  <c r="C684" i="3"/>
  <c r="K683" i="3"/>
  <c r="C683" i="3"/>
  <c r="K682" i="3"/>
  <c r="C682" i="3"/>
  <c r="K681" i="3"/>
  <c r="C681" i="3"/>
  <c r="K680" i="3"/>
  <c r="C680" i="3"/>
  <c r="K679" i="3"/>
  <c r="C679" i="3"/>
  <c r="K678" i="3"/>
  <c r="C678" i="3"/>
  <c r="K677" i="3"/>
  <c r="C677" i="3"/>
  <c r="K676" i="3"/>
  <c r="C676" i="3"/>
  <c r="K675" i="3"/>
  <c r="C675" i="3"/>
  <c r="K674" i="3"/>
  <c r="C674" i="3"/>
  <c r="K673" i="3"/>
  <c r="C673" i="3"/>
  <c r="K672" i="3"/>
  <c r="C672" i="3"/>
  <c r="K671" i="3"/>
  <c r="C671" i="3"/>
  <c r="K670" i="3"/>
  <c r="C670" i="3"/>
  <c r="K669" i="3"/>
  <c r="C669" i="3"/>
  <c r="K668" i="3"/>
  <c r="C668" i="3"/>
  <c r="K667" i="3"/>
  <c r="C667" i="3"/>
  <c r="K666" i="3"/>
  <c r="C666" i="3"/>
  <c r="K665" i="3"/>
  <c r="C665" i="3"/>
  <c r="K664" i="3"/>
  <c r="C664" i="3"/>
  <c r="K663" i="3"/>
  <c r="C663" i="3"/>
  <c r="K662" i="3"/>
  <c r="C662" i="3"/>
  <c r="K661" i="3"/>
  <c r="C661" i="3"/>
  <c r="K660" i="3"/>
  <c r="C660" i="3"/>
  <c r="K659" i="3"/>
  <c r="C659" i="3"/>
  <c r="K658" i="3"/>
  <c r="C658" i="3"/>
  <c r="K657" i="3"/>
  <c r="C657" i="3"/>
  <c r="K656" i="3"/>
  <c r="C656" i="3"/>
  <c r="K655" i="3"/>
  <c r="C655" i="3"/>
  <c r="K654" i="3"/>
  <c r="C654" i="3"/>
  <c r="K653" i="3"/>
  <c r="C653" i="3"/>
  <c r="K652" i="3"/>
  <c r="C652" i="3"/>
  <c r="K651" i="3"/>
  <c r="C651" i="3"/>
  <c r="K650" i="3"/>
  <c r="C650" i="3"/>
  <c r="K649" i="3"/>
  <c r="C649" i="3"/>
  <c r="K648" i="3"/>
  <c r="C648" i="3"/>
  <c r="K647" i="3"/>
  <c r="C647" i="3"/>
  <c r="K646" i="3"/>
  <c r="C646" i="3"/>
  <c r="K645" i="3"/>
  <c r="C645" i="3"/>
  <c r="K644" i="3"/>
  <c r="C644" i="3"/>
  <c r="K643" i="3"/>
  <c r="C643" i="3"/>
  <c r="K642" i="3"/>
  <c r="C642" i="3"/>
  <c r="K641" i="3"/>
  <c r="C641" i="3"/>
  <c r="K640" i="3"/>
  <c r="C640" i="3"/>
  <c r="K639" i="3"/>
  <c r="C639" i="3"/>
  <c r="K638" i="3"/>
  <c r="C638" i="3"/>
  <c r="K637" i="3"/>
  <c r="C637" i="3"/>
  <c r="K636" i="3"/>
  <c r="C636" i="3"/>
  <c r="K635" i="3"/>
  <c r="C635" i="3"/>
  <c r="K634" i="3"/>
  <c r="C634" i="3"/>
  <c r="K633" i="3"/>
  <c r="C633" i="3"/>
  <c r="K632" i="3"/>
  <c r="C632" i="3"/>
  <c r="K631" i="3"/>
  <c r="C631" i="3"/>
  <c r="K630" i="3"/>
  <c r="C630" i="3"/>
  <c r="K629" i="3"/>
  <c r="C629" i="3"/>
  <c r="K628" i="3"/>
  <c r="C628" i="3"/>
  <c r="K627" i="3"/>
  <c r="C627" i="3"/>
  <c r="K626" i="3"/>
  <c r="C626" i="3"/>
  <c r="K625" i="3"/>
  <c r="C625" i="3"/>
  <c r="K624" i="3"/>
  <c r="C624" i="3"/>
  <c r="K623" i="3"/>
  <c r="C623" i="3"/>
  <c r="K622" i="3"/>
  <c r="C622" i="3"/>
  <c r="K621" i="3"/>
  <c r="C621" i="3"/>
  <c r="K620" i="3"/>
  <c r="C620" i="3"/>
  <c r="K619" i="3"/>
  <c r="C619" i="3"/>
  <c r="K618" i="3"/>
  <c r="C618" i="3"/>
  <c r="K617" i="3"/>
  <c r="C617" i="3"/>
  <c r="K616" i="3"/>
  <c r="C616" i="3"/>
  <c r="K615" i="3"/>
  <c r="C615" i="3"/>
  <c r="K614" i="3"/>
  <c r="C614" i="3"/>
  <c r="K613" i="3"/>
  <c r="C613" i="3"/>
  <c r="K612" i="3"/>
  <c r="C612" i="3"/>
  <c r="K611" i="3"/>
  <c r="C611" i="3"/>
  <c r="K610" i="3"/>
  <c r="C610" i="3"/>
  <c r="K609" i="3"/>
  <c r="C609" i="3"/>
  <c r="K608" i="3"/>
  <c r="C608" i="3"/>
  <c r="K607" i="3"/>
  <c r="C607" i="3"/>
  <c r="K606" i="3"/>
  <c r="C606" i="3"/>
  <c r="K605" i="3"/>
  <c r="C605" i="3"/>
  <c r="K604" i="3"/>
  <c r="C604" i="3"/>
  <c r="K603" i="3"/>
  <c r="C603" i="3"/>
  <c r="K602" i="3"/>
  <c r="C602" i="3"/>
  <c r="K601" i="3"/>
  <c r="C601" i="3"/>
  <c r="K600" i="3"/>
  <c r="C600" i="3"/>
  <c r="K599" i="3"/>
  <c r="C599" i="3"/>
  <c r="K598" i="3"/>
  <c r="C598" i="3"/>
  <c r="K597" i="3"/>
  <c r="C597" i="3"/>
  <c r="K596" i="3"/>
  <c r="C596" i="3"/>
  <c r="K595" i="3"/>
  <c r="C595" i="3"/>
  <c r="K594" i="3"/>
  <c r="C594" i="3"/>
  <c r="K593" i="3"/>
  <c r="C593" i="3"/>
  <c r="K592" i="3"/>
  <c r="C592" i="3"/>
  <c r="K591" i="3"/>
  <c r="C591" i="3"/>
  <c r="K590" i="3"/>
  <c r="C590" i="3"/>
  <c r="K589" i="3"/>
  <c r="C589" i="3"/>
  <c r="K588" i="3"/>
  <c r="C588" i="3"/>
  <c r="K587" i="3"/>
  <c r="C587" i="3"/>
  <c r="K586" i="3"/>
  <c r="C586" i="3"/>
  <c r="K585" i="3"/>
  <c r="C585" i="3"/>
  <c r="K584" i="3"/>
  <c r="C584" i="3"/>
  <c r="K583" i="3"/>
  <c r="C583" i="3"/>
  <c r="K582" i="3"/>
  <c r="C582" i="3"/>
  <c r="K581" i="3"/>
  <c r="C581" i="3"/>
  <c r="K580" i="3"/>
  <c r="C580" i="3"/>
  <c r="K579" i="3"/>
  <c r="C579" i="3"/>
  <c r="K578" i="3"/>
  <c r="C578" i="3"/>
  <c r="K577" i="3"/>
  <c r="C577" i="3"/>
  <c r="K576" i="3"/>
  <c r="C576" i="3"/>
  <c r="K575" i="3"/>
  <c r="C575" i="3"/>
  <c r="K574" i="3"/>
  <c r="C574" i="3"/>
  <c r="K573" i="3"/>
  <c r="C573" i="3"/>
  <c r="K572" i="3"/>
  <c r="C572" i="3"/>
  <c r="K571" i="3"/>
  <c r="C571" i="3"/>
  <c r="K570" i="3"/>
  <c r="C570" i="3"/>
  <c r="K569" i="3"/>
  <c r="C569" i="3"/>
  <c r="K568" i="3"/>
  <c r="C568" i="3"/>
  <c r="K567" i="3"/>
  <c r="C567" i="3"/>
  <c r="K566" i="3"/>
  <c r="C566" i="3"/>
  <c r="K565" i="3"/>
  <c r="C565" i="3"/>
  <c r="K564" i="3"/>
  <c r="C564" i="3"/>
  <c r="K563" i="3"/>
  <c r="C563" i="3"/>
  <c r="K562" i="3"/>
  <c r="C562" i="3"/>
  <c r="K561" i="3"/>
  <c r="C561" i="3"/>
  <c r="K560" i="3"/>
  <c r="C560" i="3"/>
  <c r="K559" i="3"/>
  <c r="C559" i="3"/>
  <c r="K558" i="3"/>
  <c r="C558" i="3"/>
  <c r="K557" i="3"/>
  <c r="C557" i="3"/>
  <c r="K556" i="3"/>
  <c r="C556" i="3"/>
  <c r="K555" i="3"/>
  <c r="C555" i="3"/>
  <c r="K554" i="3"/>
  <c r="C554" i="3"/>
  <c r="K553" i="3"/>
  <c r="C553" i="3"/>
  <c r="K552" i="3"/>
  <c r="C552" i="3"/>
  <c r="K551" i="3"/>
  <c r="C551" i="3"/>
  <c r="K550" i="3"/>
  <c r="C550" i="3"/>
  <c r="K549" i="3"/>
  <c r="C549" i="3"/>
  <c r="K548" i="3"/>
  <c r="C548" i="3"/>
  <c r="K547" i="3"/>
  <c r="C547" i="3"/>
  <c r="K546" i="3"/>
  <c r="C546" i="3"/>
  <c r="K545" i="3"/>
  <c r="C545" i="3"/>
  <c r="K544" i="3"/>
  <c r="C544" i="3"/>
  <c r="K543" i="3"/>
  <c r="C543" i="3"/>
  <c r="K542" i="3"/>
  <c r="C542" i="3"/>
  <c r="K541" i="3"/>
  <c r="C541" i="3"/>
  <c r="K540" i="3"/>
  <c r="C540" i="3"/>
  <c r="K539" i="3"/>
  <c r="C539" i="3"/>
  <c r="K538" i="3"/>
  <c r="C538" i="3"/>
  <c r="K537" i="3"/>
  <c r="C537" i="3"/>
  <c r="K536" i="3"/>
  <c r="C536" i="3"/>
  <c r="K535" i="3"/>
  <c r="C535" i="3"/>
  <c r="K534" i="3"/>
  <c r="C534" i="3"/>
  <c r="K533" i="3"/>
  <c r="C533" i="3"/>
  <c r="K532" i="3"/>
  <c r="C532" i="3"/>
  <c r="K531" i="3"/>
  <c r="C531" i="3"/>
  <c r="K530" i="3"/>
  <c r="C530" i="3"/>
  <c r="K529" i="3"/>
  <c r="C529" i="3"/>
  <c r="K528" i="3"/>
  <c r="C528" i="3"/>
  <c r="K527" i="3"/>
  <c r="C527" i="3"/>
  <c r="K526" i="3"/>
  <c r="C526" i="3"/>
  <c r="K525" i="3"/>
  <c r="C525" i="3"/>
  <c r="K524" i="3"/>
  <c r="C524" i="3"/>
  <c r="K523" i="3"/>
  <c r="C523" i="3"/>
  <c r="K522" i="3"/>
  <c r="C522" i="3"/>
  <c r="K521" i="3"/>
  <c r="C521" i="3"/>
  <c r="K520" i="3"/>
  <c r="C520" i="3"/>
  <c r="K519" i="3"/>
  <c r="C519" i="3"/>
  <c r="K518" i="3"/>
  <c r="C518" i="3"/>
  <c r="K517" i="3"/>
  <c r="C517" i="3"/>
  <c r="K516" i="3"/>
  <c r="C516" i="3"/>
  <c r="K515" i="3"/>
  <c r="C515" i="3"/>
  <c r="K514" i="3"/>
  <c r="C514" i="3"/>
  <c r="K513" i="3"/>
  <c r="C513" i="3"/>
  <c r="K512" i="3"/>
  <c r="C512" i="3"/>
  <c r="K511" i="3"/>
  <c r="C511" i="3"/>
  <c r="K510" i="3"/>
  <c r="C510" i="3"/>
  <c r="K509" i="3"/>
  <c r="C509" i="3"/>
  <c r="K508" i="3"/>
  <c r="C508" i="3"/>
  <c r="K507" i="3"/>
  <c r="C507" i="3"/>
  <c r="K506" i="3"/>
  <c r="C506" i="3"/>
  <c r="K505" i="3"/>
  <c r="C505" i="3"/>
  <c r="K504" i="3"/>
  <c r="C504" i="3"/>
  <c r="K503" i="3"/>
  <c r="C503" i="3"/>
  <c r="K502" i="3"/>
  <c r="C502" i="3"/>
  <c r="K501" i="3"/>
  <c r="C501" i="3"/>
  <c r="K500" i="3"/>
  <c r="C500" i="3"/>
  <c r="K499" i="3"/>
  <c r="C499" i="3"/>
  <c r="K498" i="3"/>
  <c r="C498" i="3"/>
  <c r="K497" i="3"/>
  <c r="C497" i="3"/>
  <c r="K496" i="3"/>
  <c r="C496" i="3"/>
  <c r="K495" i="3"/>
  <c r="C495" i="3"/>
  <c r="K494" i="3"/>
  <c r="C494" i="3"/>
  <c r="K493" i="3"/>
  <c r="C493" i="3"/>
  <c r="K492" i="3"/>
  <c r="C492" i="3"/>
  <c r="K491" i="3"/>
  <c r="C491" i="3"/>
  <c r="K490" i="3"/>
  <c r="C490" i="3"/>
  <c r="K489" i="3"/>
  <c r="C489" i="3"/>
  <c r="K488" i="3"/>
  <c r="C488" i="3"/>
  <c r="K487" i="3"/>
  <c r="C487" i="3"/>
  <c r="K486" i="3"/>
  <c r="C486" i="3"/>
  <c r="K485" i="3"/>
  <c r="C485" i="3"/>
  <c r="K484" i="3"/>
  <c r="C484" i="3"/>
  <c r="K483" i="3"/>
  <c r="C483" i="3"/>
  <c r="K482" i="3"/>
  <c r="C482" i="3"/>
  <c r="K481" i="3"/>
  <c r="C481" i="3"/>
  <c r="K480" i="3"/>
  <c r="C480" i="3"/>
  <c r="K479" i="3"/>
  <c r="C479" i="3"/>
  <c r="K478" i="3"/>
  <c r="C478" i="3"/>
  <c r="K477" i="3"/>
  <c r="C477" i="3"/>
  <c r="K476" i="3"/>
  <c r="C476" i="3"/>
  <c r="K475" i="3"/>
  <c r="C475" i="3"/>
  <c r="K474" i="3"/>
  <c r="C474" i="3"/>
  <c r="K473" i="3"/>
  <c r="C473" i="3"/>
  <c r="K472" i="3"/>
  <c r="C472" i="3"/>
  <c r="K471" i="3"/>
  <c r="C471" i="3"/>
  <c r="K470" i="3"/>
  <c r="C470" i="3"/>
  <c r="K469" i="3"/>
  <c r="C469" i="3"/>
  <c r="K468" i="3"/>
  <c r="C468" i="3"/>
  <c r="K467" i="3"/>
  <c r="C467" i="3"/>
  <c r="K466" i="3"/>
  <c r="C466" i="3"/>
  <c r="K465" i="3"/>
  <c r="C465" i="3"/>
  <c r="K464" i="3"/>
  <c r="C464" i="3"/>
  <c r="K463" i="3"/>
  <c r="C463" i="3"/>
  <c r="K462" i="3"/>
  <c r="C462" i="3"/>
  <c r="K461" i="3"/>
  <c r="C461" i="3"/>
  <c r="K460" i="3"/>
  <c r="C460" i="3"/>
  <c r="K459" i="3"/>
  <c r="C459" i="3"/>
  <c r="K458" i="3"/>
  <c r="C458" i="3"/>
  <c r="K457" i="3"/>
  <c r="C457" i="3"/>
  <c r="K456" i="3"/>
  <c r="C456" i="3"/>
  <c r="K455" i="3"/>
  <c r="C455" i="3"/>
  <c r="K454" i="3"/>
  <c r="C454" i="3"/>
  <c r="K453" i="3"/>
  <c r="C453" i="3"/>
  <c r="K452" i="3"/>
  <c r="C452" i="3"/>
  <c r="K451" i="3"/>
  <c r="C451" i="3"/>
  <c r="K450" i="3"/>
  <c r="C450" i="3"/>
  <c r="K449" i="3"/>
  <c r="C449" i="3"/>
  <c r="K448" i="3"/>
  <c r="C448" i="3"/>
  <c r="K447" i="3"/>
  <c r="C447" i="3"/>
  <c r="K446" i="3"/>
  <c r="C446" i="3"/>
  <c r="K445" i="3"/>
  <c r="C445" i="3"/>
  <c r="K444" i="3"/>
  <c r="C444" i="3"/>
  <c r="K443" i="3"/>
  <c r="C443" i="3"/>
  <c r="K442" i="3"/>
  <c r="C442" i="3"/>
  <c r="K441" i="3"/>
  <c r="C441" i="3"/>
  <c r="K440" i="3"/>
  <c r="C440" i="3"/>
  <c r="K439" i="3"/>
  <c r="C439" i="3"/>
  <c r="K438" i="3"/>
  <c r="C438" i="3"/>
  <c r="K437" i="3"/>
  <c r="C437" i="3"/>
  <c r="K436" i="3"/>
  <c r="C436" i="3"/>
  <c r="K435" i="3"/>
  <c r="C435" i="3"/>
  <c r="K434" i="3"/>
  <c r="C434" i="3"/>
  <c r="K433" i="3"/>
  <c r="C433" i="3"/>
  <c r="K432" i="3"/>
  <c r="C432" i="3"/>
  <c r="K431" i="3"/>
  <c r="C431" i="3"/>
  <c r="K430" i="3"/>
  <c r="C430" i="3"/>
  <c r="K429" i="3"/>
  <c r="C429" i="3"/>
  <c r="K428" i="3"/>
  <c r="C428" i="3"/>
  <c r="K427" i="3"/>
  <c r="C427" i="3"/>
  <c r="K426" i="3"/>
  <c r="C426" i="3"/>
  <c r="K425" i="3"/>
  <c r="C425" i="3"/>
  <c r="K424" i="3"/>
  <c r="C424" i="3"/>
  <c r="K423" i="3"/>
  <c r="C423" i="3"/>
  <c r="K422" i="3"/>
  <c r="C422" i="3"/>
  <c r="K421" i="3"/>
  <c r="C421" i="3"/>
  <c r="K420" i="3"/>
  <c r="C420" i="3"/>
  <c r="K419" i="3"/>
  <c r="C419" i="3"/>
  <c r="K418" i="3"/>
  <c r="C418" i="3"/>
  <c r="K417" i="3"/>
  <c r="C417" i="3"/>
  <c r="K416" i="3"/>
  <c r="C416" i="3"/>
  <c r="K415" i="3"/>
  <c r="C415" i="3"/>
  <c r="K414" i="3"/>
  <c r="C414" i="3"/>
  <c r="K413" i="3"/>
  <c r="C413" i="3"/>
  <c r="K412" i="3"/>
  <c r="C412" i="3"/>
  <c r="K411" i="3"/>
  <c r="C411" i="3"/>
  <c r="K410" i="3"/>
  <c r="C410" i="3"/>
  <c r="K409" i="3"/>
  <c r="C409" i="3"/>
  <c r="K408" i="3"/>
  <c r="C408" i="3"/>
  <c r="K407" i="3"/>
  <c r="C407" i="3"/>
  <c r="K406" i="3"/>
  <c r="C406" i="3"/>
  <c r="K405" i="3"/>
  <c r="C405" i="3"/>
  <c r="K404" i="3"/>
  <c r="C404" i="3"/>
  <c r="K403" i="3"/>
  <c r="C403" i="3"/>
  <c r="K402" i="3"/>
  <c r="C402" i="3"/>
  <c r="K401" i="3"/>
  <c r="C401" i="3"/>
  <c r="K400" i="3"/>
  <c r="C400" i="3"/>
  <c r="K399" i="3"/>
  <c r="C399" i="3"/>
  <c r="K398" i="3"/>
  <c r="C398" i="3"/>
  <c r="K397" i="3"/>
  <c r="C397" i="3"/>
  <c r="K396" i="3"/>
  <c r="C396" i="3"/>
  <c r="K395" i="3"/>
  <c r="C395" i="3"/>
  <c r="K394" i="3"/>
  <c r="C394" i="3"/>
  <c r="K393" i="3"/>
  <c r="C393" i="3"/>
  <c r="K392" i="3"/>
  <c r="C392" i="3"/>
  <c r="K391" i="3"/>
  <c r="C391" i="3"/>
  <c r="K390" i="3"/>
  <c r="C390" i="3"/>
  <c r="K389" i="3"/>
  <c r="C389" i="3"/>
  <c r="K388" i="3"/>
  <c r="C388" i="3"/>
  <c r="K387" i="3"/>
  <c r="C387" i="3"/>
  <c r="K386" i="3"/>
  <c r="C386" i="3"/>
  <c r="K385" i="3"/>
  <c r="C385" i="3"/>
  <c r="K384" i="3"/>
  <c r="C384" i="3"/>
  <c r="K383" i="3"/>
  <c r="C383" i="3"/>
  <c r="K382" i="3"/>
  <c r="C382" i="3"/>
  <c r="K381" i="3"/>
  <c r="C381" i="3"/>
  <c r="K380" i="3"/>
  <c r="C380" i="3"/>
  <c r="K379" i="3"/>
  <c r="C379" i="3"/>
  <c r="K378" i="3"/>
  <c r="C378" i="3"/>
  <c r="K377" i="3"/>
  <c r="C377" i="3"/>
  <c r="K376" i="3"/>
  <c r="C376" i="3"/>
  <c r="K375" i="3"/>
  <c r="C375" i="3"/>
  <c r="K374" i="3"/>
  <c r="C374" i="3"/>
  <c r="K373" i="3"/>
  <c r="C373" i="3"/>
  <c r="K372" i="3"/>
  <c r="C372" i="3"/>
  <c r="K371" i="3"/>
  <c r="C371" i="3"/>
  <c r="K370" i="3"/>
  <c r="C370" i="3"/>
  <c r="K369" i="3"/>
  <c r="C369" i="3"/>
  <c r="K368" i="3"/>
  <c r="C368" i="3"/>
  <c r="K367" i="3"/>
  <c r="C367" i="3"/>
  <c r="K366" i="3"/>
  <c r="C366" i="3"/>
  <c r="K365" i="3"/>
  <c r="C365" i="3"/>
  <c r="K364" i="3"/>
  <c r="C364" i="3"/>
  <c r="K363" i="3"/>
  <c r="C363" i="3"/>
  <c r="K362" i="3"/>
  <c r="C362" i="3"/>
  <c r="K361" i="3"/>
  <c r="C361" i="3"/>
  <c r="K360" i="3"/>
  <c r="C360" i="3"/>
  <c r="K359" i="3"/>
  <c r="C359" i="3"/>
  <c r="K358" i="3"/>
  <c r="C358" i="3"/>
  <c r="K357" i="3"/>
  <c r="C357" i="3"/>
  <c r="K356" i="3"/>
  <c r="C356" i="3"/>
  <c r="K355" i="3"/>
  <c r="C355" i="3"/>
  <c r="K354" i="3"/>
  <c r="C354" i="3"/>
  <c r="K353" i="3"/>
  <c r="C353" i="3"/>
  <c r="K352" i="3"/>
  <c r="C352" i="3"/>
  <c r="K351" i="3"/>
  <c r="C351" i="3"/>
  <c r="K350" i="3"/>
  <c r="C350" i="3"/>
  <c r="K349" i="3"/>
  <c r="C349" i="3"/>
  <c r="K348" i="3"/>
  <c r="C348" i="3"/>
  <c r="K347" i="3"/>
  <c r="C347" i="3"/>
  <c r="K346" i="3"/>
  <c r="C346" i="3"/>
  <c r="K345" i="3"/>
  <c r="C345" i="3"/>
  <c r="K344" i="3"/>
  <c r="C344" i="3"/>
  <c r="K343" i="3"/>
  <c r="C343" i="3"/>
  <c r="K342" i="3"/>
  <c r="C342" i="3"/>
  <c r="K341" i="3"/>
  <c r="C341" i="3"/>
  <c r="K340" i="3"/>
  <c r="C340" i="3"/>
  <c r="K339" i="3"/>
  <c r="C339" i="3"/>
  <c r="K338" i="3"/>
  <c r="C338" i="3"/>
  <c r="K337" i="3"/>
  <c r="C337" i="3"/>
  <c r="K336" i="3"/>
  <c r="C336" i="3"/>
  <c r="K335" i="3"/>
  <c r="C335" i="3"/>
  <c r="K334" i="3"/>
  <c r="C334" i="3"/>
  <c r="K333" i="3"/>
  <c r="C333" i="3"/>
  <c r="K332" i="3"/>
  <c r="C332" i="3"/>
  <c r="K331" i="3"/>
  <c r="C331" i="3"/>
  <c r="K330" i="3"/>
  <c r="C330" i="3"/>
  <c r="K329" i="3"/>
  <c r="C329" i="3"/>
  <c r="K328" i="3"/>
  <c r="C328" i="3"/>
  <c r="K327" i="3"/>
  <c r="C327" i="3"/>
  <c r="K326" i="3"/>
  <c r="C326" i="3"/>
  <c r="K325" i="3"/>
  <c r="C325" i="3"/>
  <c r="K324" i="3"/>
  <c r="C324" i="3"/>
  <c r="K323" i="3"/>
  <c r="C323" i="3"/>
  <c r="K322" i="3"/>
  <c r="C322" i="3"/>
  <c r="K321" i="3"/>
  <c r="C321" i="3"/>
  <c r="K320" i="3"/>
  <c r="C320" i="3"/>
  <c r="K319" i="3"/>
  <c r="C319" i="3"/>
  <c r="K318" i="3"/>
  <c r="C318" i="3"/>
  <c r="K317" i="3"/>
  <c r="C317" i="3"/>
  <c r="K316" i="3"/>
  <c r="C316" i="3"/>
  <c r="K315" i="3"/>
  <c r="C315" i="3"/>
  <c r="K314" i="3"/>
  <c r="C314" i="3"/>
  <c r="K313" i="3"/>
  <c r="C313" i="3"/>
  <c r="K312" i="3"/>
  <c r="C312" i="3"/>
  <c r="K311" i="3"/>
  <c r="C311" i="3"/>
  <c r="K310" i="3"/>
  <c r="C310" i="3"/>
  <c r="K309" i="3"/>
  <c r="C309" i="3"/>
  <c r="K308" i="3"/>
  <c r="C308" i="3"/>
  <c r="K307" i="3"/>
  <c r="C307" i="3"/>
  <c r="K306" i="3"/>
  <c r="C306" i="3"/>
  <c r="K305" i="3"/>
  <c r="C305" i="3"/>
  <c r="K304" i="3"/>
  <c r="C304" i="3"/>
  <c r="K303" i="3"/>
  <c r="C303" i="3"/>
  <c r="K302" i="3"/>
  <c r="C302" i="3"/>
  <c r="K301" i="3"/>
  <c r="C301" i="3"/>
  <c r="K300" i="3"/>
  <c r="C300" i="3"/>
  <c r="K299" i="3"/>
  <c r="C299" i="3"/>
  <c r="K298" i="3"/>
  <c r="C298" i="3"/>
  <c r="K297" i="3"/>
  <c r="C297" i="3"/>
  <c r="K296" i="3"/>
  <c r="C296" i="3"/>
  <c r="K295" i="3"/>
  <c r="C295" i="3"/>
  <c r="K294" i="3"/>
  <c r="C294" i="3"/>
  <c r="K293" i="3"/>
  <c r="C293" i="3"/>
  <c r="K292" i="3"/>
  <c r="C292" i="3"/>
  <c r="K291" i="3"/>
  <c r="C291" i="3"/>
  <c r="K290" i="3"/>
  <c r="C290" i="3"/>
  <c r="K289" i="3"/>
  <c r="C289" i="3"/>
  <c r="K288" i="3"/>
  <c r="C288" i="3"/>
  <c r="K287" i="3"/>
  <c r="C287" i="3"/>
  <c r="K286" i="3"/>
  <c r="C286" i="3"/>
  <c r="K285" i="3"/>
  <c r="C285" i="3"/>
  <c r="K284" i="3"/>
  <c r="C284" i="3"/>
  <c r="K283" i="3"/>
  <c r="C283" i="3"/>
  <c r="K282" i="3"/>
  <c r="C282" i="3"/>
  <c r="K281" i="3"/>
  <c r="C281" i="3"/>
  <c r="K280" i="3"/>
  <c r="C280" i="3"/>
  <c r="K279" i="3"/>
  <c r="C279" i="3"/>
  <c r="K278" i="3"/>
  <c r="C278" i="3"/>
  <c r="K277" i="3"/>
  <c r="C277" i="3"/>
  <c r="K276" i="3"/>
  <c r="C276" i="3"/>
  <c r="K275" i="3"/>
  <c r="C275" i="3"/>
  <c r="K274" i="3"/>
  <c r="C274" i="3"/>
  <c r="K273" i="3"/>
  <c r="C273" i="3"/>
  <c r="K272" i="3"/>
  <c r="C272" i="3"/>
  <c r="K271" i="3"/>
  <c r="C271" i="3"/>
  <c r="K270" i="3"/>
  <c r="C270" i="3"/>
  <c r="K269" i="3"/>
  <c r="C269" i="3"/>
  <c r="K268" i="3"/>
  <c r="C268" i="3"/>
  <c r="K267" i="3"/>
  <c r="C267" i="3"/>
  <c r="K266" i="3"/>
  <c r="C266" i="3"/>
  <c r="K265" i="3"/>
  <c r="C265" i="3"/>
  <c r="K264" i="3"/>
  <c r="C264" i="3"/>
  <c r="K263" i="3"/>
  <c r="C263" i="3"/>
  <c r="K262" i="3"/>
  <c r="C262" i="3"/>
  <c r="K261" i="3"/>
  <c r="C261" i="3"/>
  <c r="K260" i="3"/>
  <c r="C260" i="3"/>
  <c r="K259" i="3"/>
  <c r="C259" i="3"/>
  <c r="K258" i="3"/>
  <c r="C258" i="3"/>
  <c r="K257" i="3"/>
  <c r="C257" i="3"/>
  <c r="K256" i="3"/>
  <c r="C256" i="3"/>
  <c r="K255" i="3"/>
  <c r="C255" i="3"/>
  <c r="K254" i="3"/>
  <c r="C254" i="3"/>
  <c r="K253" i="3"/>
  <c r="C253" i="3"/>
  <c r="K252" i="3"/>
  <c r="C252" i="3"/>
  <c r="K251" i="3"/>
  <c r="C251" i="3"/>
  <c r="K250" i="3"/>
  <c r="C250" i="3"/>
  <c r="K249" i="3"/>
  <c r="C249" i="3"/>
  <c r="K248" i="3"/>
  <c r="C248" i="3"/>
  <c r="K247" i="3"/>
  <c r="C247" i="3"/>
  <c r="K246" i="3"/>
  <c r="C246" i="3"/>
  <c r="K245" i="3"/>
  <c r="C245" i="3"/>
  <c r="K244" i="3"/>
  <c r="C244" i="3"/>
  <c r="K243" i="3"/>
  <c r="C243" i="3"/>
  <c r="K242" i="3"/>
  <c r="C242" i="3"/>
  <c r="K241" i="3"/>
  <c r="C241" i="3"/>
  <c r="K240" i="3"/>
  <c r="C240" i="3"/>
  <c r="K239" i="3"/>
  <c r="C239" i="3"/>
  <c r="K238" i="3"/>
  <c r="C238" i="3"/>
  <c r="K237" i="3"/>
  <c r="C237" i="3"/>
  <c r="K236" i="3"/>
  <c r="C236" i="3"/>
  <c r="K235" i="3"/>
  <c r="C235" i="3"/>
  <c r="K234" i="3"/>
  <c r="C234" i="3"/>
  <c r="K233" i="3"/>
  <c r="C233" i="3"/>
  <c r="K232" i="3"/>
  <c r="C232" i="3"/>
  <c r="K231" i="3"/>
  <c r="C231" i="3"/>
  <c r="K230" i="3"/>
  <c r="C230" i="3"/>
  <c r="K229" i="3"/>
  <c r="C229" i="3"/>
  <c r="K228" i="3"/>
  <c r="C228" i="3"/>
  <c r="K227" i="3"/>
  <c r="C227" i="3"/>
  <c r="K226" i="3"/>
  <c r="C226" i="3"/>
  <c r="K225" i="3"/>
  <c r="C225" i="3"/>
  <c r="K224" i="3"/>
  <c r="C224" i="3"/>
  <c r="K223" i="3"/>
  <c r="C223" i="3"/>
  <c r="K222" i="3"/>
  <c r="C222" i="3"/>
  <c r="K221" i="3"/>
  <c r="C221" i="3"/>
  <c r="K220" i="3"/>
  <c r="C220" i="3"/>
  <c r="K219" i="3"/>
  <c r="C219" i="3"/>
  <c r="K218" i="3"/>
  <c r="C218" i="3"/>
  <c r="K217" i="3"/>
  <c r="C217" i="3"/>
  <c r="K216" i="3"/>
  <c r="C216" i="3"/>
  <c r="K215" i="3"/>
  <c r="C215" i="3"/>
  <c r="K214" i="3"/>
  <c r="C214" i="3"/>
  <c r="K213" i="3"/>
  <c r="C213" i="3"/>
  <c r="K212" i="3"/>
  <c r="C212" i="3"/>
  <c r="K211" i="3"/>
  <c r="C211" i="3"/>
  <c r="K210" i="3"/>
  <c r="C210" i="3"/>
  <c r="K209" i="3"/>
  <c r="C209" i="3"/>
  <c r="K208" i="3"/>
  <c r="C208" i="3"/>
  <c r="K207" i="3"/>
  <c r="C207" i="3"/>
  <c r="K206" i="3"/>
  <c r="C206" i="3"/>
  <c r="K205" i="3"/>
  <c r="C205" i="3"/>
  <c r="K204" i="3"/>
  <c r="C204" i="3"/>
  <c r="K203" i="3"/>
  <c r="C203" i="3"/>
  <c r="K202" i="3"/>
  <c r="C202" i="3"/>
  <c r="K201" i="3"/>
  <c r="C201" i="3"/>
  <c r="K200" i="3"/>
  <c r="C200" i="3"/>
  <c r="K199" i="3"/>
  <c r="C199" i="3"/>
  <c r="K198" i="3"/>
  <c r="C198" i="3"/>
  <c r="K197" i="3"/>
  <c r="C197" i="3"/>
  <c r="K196" i="3"/>
  <c r="C196" i="3"/>
  <c r="K195" i="3"/>
  <c r="C195" i="3"/>
  <c r="K194" i="3"/>
  <c r="C194" i="3"/>
  <c r="K193" i="3"/>
  <c r="C193" i="3"/>
  <c r="K192" i="3"/>
  <c r="C192" i="3"/>
  <c r="K191" i="3"/>
  <c r="C191" i="3"/>
  <c r="K190" i="3"/>
  <c r="C190" i="3"/>
  <c r="K189" i="3"/>
  <c r="C189" i="3"/>
  <c r="K188" i="3"/>
  <c r="C188" i="3"/>
  <c r="K187" i="3"/>
  <c r="C187" i="3"/>
  <c r="K186" i="3"/>
  <c r="C186" i="3"/>
  <c r="K185" i="3"/>
  <c r="C185" i="3"/>
  <c r="K184" i="3"/>
  <c r="C184" i="3"/>
  <c r="K183" i="3"/>
  <c r="C183" i="3"/>
  <c r="K182" i="3"/>
  <c r="C182" i="3"/>
  <c r="K181" i="3"/>
  <c r="C181" i="3"/>
  <c r="K180" i="3"/>
  <c r="C180" i="3"/>
  <c r="K179" i="3"/>
  <c r="C179" i="3"/>
  <c r="K178" i="3"/>
  <c r="C178" i="3"/>
  <c r="K177" i="3"/>
  <c r="C177" i="3"/>
  <c r="K176" i="3"/>
  <c r="C176" i="3"/>
  <c r="K175" i="3"/>
  <c r="C175" i="3"/>
  <c r="K174" i="3"/>
  <c r="C174" i="3"/>
  <c r="K173" i="3"/>
  <c r="C173" i="3"/>
  <c r="K172" i="3"/>
  <c r="C172" i="3"/>
  <c r="K171" i="3"/>
  <c r="C171" i="3"/>
  <c r="K170" i="3"/>
  <c r="C170" i="3"/>
  <c r="K169" i="3"/>
  <c r="C169" i="3"/>
  <c r="K168" i="3"/>
  <c r="C168" i="3"/>
  <c r="K167" i="3"/>
  <c r="C167" i="3"/>
  <c r="K166" i="3"/>
  <c r="C166" i="3"/>
  <c r="K165" i="3"/>
  <c r="C165" i="3"/>
  <c r="K164" i="3"/>
  <c r="C164" i="3"/>
  <c r="K163" i="3"/>
  <c r="C163" i="3"/>
  <c r="K162" i="3"/>
  <c r="C162" i="3"/>
  <c r="K161" i="3"/>
  <c r="C161" i="3"/>
  <c r="K160" i="3"/>
  <c r="C160" i="3"/>
  <c r="K159" i="3"/>
  <c r="C159" i="3"/>
  <c r="K158" i="3"/>
  <c r="C158" i="3"/>
  <c r="K157" i="3"/>
  <c r="C157" i="3"/>
  <c r="K156" i="3"/>
  <c r="C156" i="3"/>
  <c r="K155" i="3"/>
  <c r="C155" i="3"/>
  <c r="K154" i="3"/>
  <c r="C154" i="3"/>
  <c r="K153" i="3"/>
  <c r="C153" i="3"/>
  <c r="K152" i="3"/>
  <c r="C152" i="3"/>
  <c r="K151" i="3"/>
  <c r="C151" i="3"/>
  <c r="K150" i="3"/>
  <c r="C150" i="3"/>
  <c r="K149" i="3"/>
  <c r="C149" i="3"/>
  <c r="K148" i="3"/>
  <c r="C148" i="3"/>
  <c r="K147" i="3"/>
  <c r="C147" i="3"/>
  <c r="K146" i="3"/>
  <c r="C146" i="3"/>
  <c r="K145" i="3"/>
  <c r="C145" i="3"/>
  <c r="K144" i="3"/>
  <c r="C144" i="3"/>
  <c r="K143" i="3"/>
  <c r="C143" i="3"/>
  <c r="K142" i="3"/>
  <c r="C142" i="3"/>
  <c r="K141" i="3"/>
  <c r="C141" i="3"/>
  <c r="K140" i="3"/>
  <c r="C140" i="3"/>
  <c r="K139" i="3"/>
  <c r="C139" i="3"/>
  <c r="K138" i="3"/>
  <c r="C138" i="3"/>
  <c r="K137" i="3"/>
  <c r="C137" i="3"/>
  <c r="K136" i="3"/>
  <c r="C136" i="3"/>
  <c r="K135" i="3"/>
  <c r="C135" i="3"/>
  <c r="K134" i="3"/>
  <c r="C134" i="3"/>
  <c r="K133" i="3"/>
  <c r="C133" i="3"/>
  <c r="K132" i="3"/>
  <c r="C132" i="3"/>
  <c r="K131" i="3"/>
  <c r="C131" i="3"/>
  <c r="K130" i="3"/>
  <c r="C130" i="3"/>
  <c r="K129" i="3"/>
  <c r="C129" i="3"/>
  <c r="K128" i="3"/>
  <c r="C128" i="3"/>
  <c r="K127" i="3"/>
  <c r="C127" i="3"/>
  <c r="K126" i="3"/>
  <c r="C126" i="3"/>
  <c r="K125" i="3"/>
  <c r="C125" i="3"/>
  <c r="K124" i="3"/>
  <c r="C124" i="3"/>
  <c r="K123" i="3"/>
  <c r="C123" i="3"/>
  <c r="K122" i="3"/>
  <c r="C122" i="3"/>
  <c r="K121" i="3"/>
  <c r="C121" i="3"/>
  <c r="K120" i="3"/>
  <c r="C120" i="3"/>
  <c r="K119" i="3"/>
  <c r="C119" i="3"/>
  <c r="K118" i="3"/>
  <c r="C118" i="3"/>
  <c r="K117" i="3"/>
  <c r="C117" i="3"/>
  <c r="K116" i="3"/>
  <c r="C116" i="3"/>
  <c r="K115" i="3"/>
  <c r="C115" i="3"/>
  <c r="K114" i="3"/>
  <c r="C114" i="3"/>
  <c r="K113" i="3"/>
  <c r="C113" i="3"/>
  <c r="K112" i="3"/>
  <c r="C112" i="3"/>
  <c r="K111" i="3"/>
  <c r="C111" i="3"/>
  <c r="K110" i="3"/>
  <c r="C110" i="3"/>
  <c r="K109" i="3"/>
  <c r="C109" i="3"/>
  <c r="K108" i="3"/>
  <c r="C108" i="3"/>
  <c r="K107" i="3"/>
  <c r="C107" i="3"/>
  <c r="K106" i="3"/>
  <c r="C106" i="3"/>
  <c r="K105" i="3"/>
  <c r="C105" i="3"/>
  <c r="K104" i="3"/>
  <c r="C104" i="3"/>
  <c r="K103" i="3"/>
  <c r="C103" i="3"/>
  <c r="K102" i="3"/>
  <c r="C102" i="3"/>
  <c r="K101" i="3"/>
  <c r="C101" i="3"/>
  <c r="K100" i="3"/>
  <c r="C100" i="3"/>
  <c r="K99" i="3"/>
  <c r="C99" i="3"/>
  <c r="K98" i="3"/>
  <c r="C98" i="3"/>
  <c r="K97" i="3"/>
  <c r="C97" i="3"/>
  <c r="K96" i="3"/>
  <c r="C96" i="3"/>
  <c r="K95" i="3"/>
  <c r="C95" i="3"/>
  <c r="K94" i="3"/>
  <c r="C94" i="3"/>
  <c r="K93" i="3"/>
  <c r="C93" i="3"/>
  <c r="K92" i="3"/>
  <c r="C92" i="3"/>
  <c r="K91" i="3"/>
  <c r="C91" i="3"/>
  <c r="K90" i="3"/>
  <c r="C90" i="3"/>
  <c r="K89" i="3"/>
  <c r="C89" i="3"/>
  <c r="K88" i="3"/>
  <c r="C88" i="3"/>
  <c r="K87" i="3"/>
  <c r="C87" i="3"/>
  <c r="K86" i="3"/>
  <c r="C86" i="3"/>
  <c r="K85" i="3"/>
  <c r="C85" i="3"/>
  <c r="K84" i="3"/>
  <c r="C84" i="3"/>
  <c r="K83" i="3"/>
  <c r="C83" i="3"/>
  <c r="K82" i="3"/>
  <c r="C82" i="3"/>
  <c r="K81" i="3"/>
  <c r="C81" i="3"/>
  <c r="K80" i="3"/>
  <c r="C80" i="3"/>
  <c r="K79" i="3"/>
  <c r="C79" i="3"/>
  <c r="K78" i="3"/>
  <c r="C78" i="3"/>
  <c r="K77" i="3"/>
  <c r="C77" i="3"/>
  <c r="K76" i="3"/>
  <c r="C76" i="3"/>
  <c r="K75" i="3"/>
  <c r="C75" i="3"/>
  <c r="K74" i="3"/>
  <c r="C74" i="3"/>
  <c r="K73" i="3"/>
  <c r="C73" i="3"/>
  <c r="K72" i="3"/>
  <c r="C72" i="3"/>
  <c r="K71" i="3"/>
  <c r="C71" i="3"/>
  <c r="K70" i="3"/>
  <c r="C70" i="3"/>
  <c r="K69" i="3"/>
  <c r="C69" i="3"/>
  <c r="K68" i="3"/>
  <c r="C68" i="3"/>
  <c r="K67" i="3"/>
  <c r="C67" i="3"/>
  <c r="K66" i="3"/>
  <c r="C66" i="3"/>
  <c r="K65" i="3"/>
  <c r="C65" i="3"/>
  <c r="K64" i="3"/>
  <c r="C64" i="3"/>
  <c r="K63" i="3"/>
  <c r="C63" i="3"/>
  <c r="K62" i="3"/>
  <c r="C62" i="3"/>
  <c r="K61" i="3"/>
  <c r="C61" i="3"/>
  <c r="K60" i="3"/>
  <c r="C60" i="3"/>
  <c r="K59" i="3"/>
  <c r="C59" i="3"/>
  <c r="K58" i="3"/>
  <c r="C58" i="3"/>
  <c r="K57" i="3"/>
  <c r="C57" i="3"/>
  <c r="K56" i="3"/>
  <c r="C56" i="3"/>
  <c r="K55" i="3"/>
  <c r="C55" i="3"/>
  <c r="K54" i="3"/>
  <c r="C54" i="3"/>
  <c r="K53" i="3"/>
  <c r="C53" i="3"/>
  <c r="K52" i="3"/>
  <c r="C52" i="3"/>
  <c r="K51" i="3"/>
  <c r="C51" i="3"/>
  <c r="K50" i="3"/>
  <c r="C50" i="3"/>
  <c r="K49" i="3"/>
  <c r="C49" i="3"/>
  <c r="K48" i="3"/>
  <c r="C48" i="3"/>
  <c r="K47" i="3"/>
  <c r="C47" i="3"/>
  <c r="K46" i="3"/>
  <c r="C46" i="3"/>
  <c r="K45" i="3"/>
  <c r="C45" i="3"/>
  <c r="K44" i="3"/>
  <c r="C44" i="3"/>
  <c r="K43" i="3"/>
  <c r="C43" i="3"/>
  <c r="K42" i="3"/>
  <c r="C42" i="3"/>
  <c r="K41" i="3"/>
  <c r="C41" i="3"/>
  <c r="K40" i="3"/>
  <c r="C40" i="3"/>
  <c r="K39" i="3"/>
  <c r="C39" i="3"/>
  <c r="K38" i="3"/>
  <c r="C38" i="3"/>
  <c r="K37" i="3"/>
  <c r="C37" i="3"/>
  <c r="K36" i="3"/>
  <c r="C36" i="3"/>
  <c r="K35" i="3"/>
  <c r="C35" i="3"/>
  <c r="K34" i="3"/>
  <c r="C34" i="3"/>
  <c r="K33" i="3"/>
  <c r="C33" i="3"/>
  <c r="K32" i="3"/>
  <c r="C32" i="3"/>
  <c r="K31" i="3"/>
  <c r="C31" i="3"/>
  <c r="K30" i="3"/>
  <c r="C30" i="3"/>
  <c r="K29" i="3"/>
  <c r="C29" i="3"/>
  <c r="K28" i="3"/>
  <c r="C28" i="3"/>
  <c r="K27" i="3"/>
  <c r="C27" i="3"/>
  <c r="K26" i="3"/>
  <c r="C26" i="3"/>
  <c r="K25" i="3"/>
  <c r="C25" i="3"/>
  <c r="K24" i="3"/>
  <c r="C24" i="3"/>
  <c r="K23" i="3"/>
  <c r="C23" i="3"/>
  <c r="K22" i="3"/>
  <c r="C22" i="3"/>
  <c r="K21" i="3"/>
  <c r="C21" i="3"/>
  <c r="K20" i="3"/>
  <c r="C20" i="3"/>
  <c r="K19" i="3"/>
  <c r="C19" i="3"/>
  <c r="H12" i="3"/>
  <c r="G12" i="3"/>
  <c r="H9" i="3"/>
  <c r="E9" i="3"/>
  <c r="M8" i="3"/>
  <c r="L8" i="3"/>
  <c r="K8" i="3"/>
  <c r="J8" i="3"/>
  <c r="M7" i="3"/>
  <c r="L7" i="3"/>
  <c r="K7" i="3"/>
  <c r="J7" i="3"/>
  <c r="H7" i="3"/>
  <c r="E7" i="3"/>
</calcChain>
</file>

<file path=xl/sharedStrings.xml><?xml version="1.0" encoding="utf-8"?>
<sst xmlns="http://schemas.openxmlformats.org/spreadsheetml/2006/main" count="40" uniqueCount="28">
  <si>
    <t>项目进度</t>
  </si>
  <si>
    <t>项目开始</t>
  </si>
  <si>
    <t>收款进度</t>
  </si>
  <si>
    <t>项目终止</t>
  </si>
  <si>
    <t>合计项目</t>
  </si>
  <si>
    <t>完成项目</t>
  </si>
  <si>
    <t>进行中项目</t>
  </si>
  <si>
    <t>未开始项目</t>
  </si>
  <si>
    <t>项目金额</t>
  </si>
  <si>
    <t>收款金额</t>
  </si>
  <si>
    <t>序号</t>
  </si>
  <si>
    <t>项目名称</t>
  </si>
  <si>
    <t>开始日期</t>
  </si>
  <si>
    <t>计划截止日期</t>
  </si>
  <si>
    <t>完成状态</t>
  </si>
  <si>
    <t>备注</t>
  </si>
  <si>
    <t>项目▁A管理项目</t>
  </si>
  <si>
    <t>已完成</t>
  </si>
  <si>
    <t>项目▁B管理项目</t>
  </si>
  <si>
    <t>进行中</t>
  </si>
  <si>
    <t>项目▁D管理项目</t>
  </si>
  <si>
    <t>项目▁F管理项目</t>
  </si>
  <si>
    <t>项目▁G管理项目</t>
  </si>
  <si>
    <t>项目▁H管理项目</t>
  </si>
  <si>
    <t>项目▁I管理项目</t>
  </si>
  <si>
    <t>项目▁J管理项目</t>
  </si>
  <si>
    <t>未开始</t>
  </si>
  <si>
    <t>项目▁K管理项目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</si>
</sst>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yyyy/m/d;@"/>
    <numFmt numFmtId="179" formatCode="0.00_ "/>
    <numFmt numFmtId="180" formatCode="yyyy\-mm\-dd"/>
  </numFmts>
  <fonts count="12">
    <font>
      <sz val="11"/>
      <color theme="1"/>
      <name val="宋体"/>
      <charset val="134"/>
      <scheme val="minor"/>
    </font>
    <font>
      <sz val="14"/>
      <color theme="2" tint="-0.749992370372631"/>
      <name val="思源黑体 CN Bold"/>
      <charset val="134"/>
    </font>
    <font>
      <sz val="48"/>
      <color rgb="FF34B09A"/>
      <name val="思源黑体 CN Bold"/>
      <charset val="134"/>
    </font>
    <font>
      <sz val="14"/>
      <color theme="0"/>
      <name val="思源黑体 CN Bold"/>
      <charset val="134"/>
    </font>
    <font>
      <sz val="16"/>
      <color theme="0"/>
      <name val="思源黑体 CN Bold"/>
      <charset val="134"/>
    </font>
    <font>
      <sz val="16"/>
      <color rgb="FF34B09A"/>
      <name val="思源黑体 CN Bold"/>
      <charset val="134"/>
    </font>
    <font>
      <sz val="14"/>
      <color theme="2" tint="-0.499984740745262"/>
      <name val="思源黑体 CN Bold"/>
      <charset val="134"/>
    </font>
    <font>
      <sz val="14"/>
      <color rgb="FF34B09A"/>
      <name val="思源黑体 CN Bold"/>
      <charset val="134"/>
    </font>
    <font>
      <sz val="14"/>
      <color rgb="FF43BDBC"/>
      <name val="思源黑体 CN Bold"/>
      <charset val="134"/>
    </font>
    <font>
      <sz val="14"/>
      <color rgb="FFF6B900"/>
      <name val="思源黑体 CN Bold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4B09A"/>
        <bgColor indexed="64"/>
      </patternFill>
    </fill>
    <fill>
      <patternFill patternType="solid">
        <fgColor rgb="FFF0FB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14999847407452621"/>
      </left>
      <right style="dashed">
        <color theme="0" tint="-0.14999847407452621"/>
      </right>
      <top/>
      <bottom style="dashed">
        <color theme="0" tint="-0.14999847407452621"/>
      </bottom>
      <diagonal/>
    </border>
    <border>
      <left style="dashed">
        <color theme="0" tint="-0.14999847407452621"/>
      </left>
      <right style="dashed">
        <color theme="0" tint="-0.14999847407452621"/>
      </right>
      <top/>
      <bottom style="dashed">
        <color theme="0" tint="-0.14999847407452621"/>
      </bottom>
      <diagonal/>
    </border>
    <border>
      <left style="thin">
        <color theme="0" tint="-0.14999847407452621"/>
      </left>
      <right style="dashed">
        <color theme="0" tint="-0.14999847407452621"/>
      </right>
      <top style="dashed">
        <color theme="0" tint="-0.14999847407452621"/>
      </top>
      <bottom style="dashed">
        <color theme="0" tint="-0.14999847407452621"/>
      </bottom>
      <diagonal/>
    </border>
    <border>
      <left style="dashed">
        <color theme="0" tint="-0.14999847407452621"/>
      </left>
      <right style="dashed">
        <color theme="0" tint="-0.14999847407452621"/>
      </right>
      <top style="dashed">
        <color theme="0" tint="-0.14999847407452621"/>
      </top>
      <bottom style="dashed">
        <color theme="0" tint="-0.14999847407452621"/>
      </bottom>
      <diagonal/>
    </border>
    <border>
      <left style="thin">
        <color theme="0" tint="-0.14999847407452621"/>
      </left>
      <right style="dashed">
        <color theme="0" tint="-0.14999847407452621"/>
      </right>
      <top style="dashed">
        <color theme="0" tint="-0.14999847407452621"/>
      </top>
      <bottom style="thin">
        <color theme="0" tint="-0.14999847407452621"/>
      </bottom>
      <diagonal/>
    </border>
    <border>
      <left style="dashed">
        <color theme="0" tint="-0.14999847407452621"/>
      </left>
      <right style="dashed">
        <color theme="0" tint="-0.14999847407452621"/>
      </right>
      <top style="dashed">
        <color theme="0" tint="-0.14999847407452621"/>
      </top>
      <bottom style="thin">
        <color theme="0" tint="-0.14999847407452621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dashed">
        <color theme="0" tint="-0.14999847407452621"/>
      </left>
      <right style="thin">
        <color theme="0" tint="-0.14999847407452621"/>
      </right>
      <top/>
      <bottom style="dashed">
        <color theme="0" tint="-0.14999847407452621"/>
      </bottom>
      <diagonal/>
    </border>
    <border>
      <left style="dashed">
        <color theme="0" tint="-0.14999847407452621"/>
      </left>
      <right style="thin">
        <color theme="0" tint="-0.14999847407452621"/>
      </right>
      <top style="dashed">
        <color theme="0" tint="-0.14999847407452621"/>
      </top>
      <bottom style="dashed">
        <color theme="0" tint="-0.14999847407452621"/>
      </bottom>
      <diagonal/>
    </border>
    <border>
      <left style="dashed">
        <color theme="0" tint="-0.14999847407452621"/>
      </left>
      <right style="thin">
        <color theme="0" tint="-0.14999847407452621"/>
      </right>
      <top style="dashed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0" fontId="1" fillId="0" borderId="0" xfId="1" applyNumberFormat="1" applyFont="1" applyFill="1" applyAlignment="1">
      <alignment horizontal="center" vertical="center"/>
    </xf>
    <xf numFmtId="9" fontId="1" fillId="0" borderId="0" xfId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178" fontId="1" fillId="2" borderId="0" xfId="0" applyNumberFormat="1" applyFont="1" applyFill="1" applyAlignment="1">
      <alignment horizontal="center" vertical="center"/>
    </xf>
    <xf numFmtId="179" fontId="1" fillId="2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78" fontId="1" fillId="3" borderId="0" xfId="0" applyNumberFormat="1" applyFont="1" applyFill="1" applyAlignment="1">
      <alignment horizontal="center" vertical="center"/>
    </xf>
    <xf numFmtId="179" fontId="1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9" fontId="5" fillId="4" borderId="0" xfId="1" applyFont="1" applyFill="1" applyBorder="1" applyAlignment="1">
      <alignment horizontal="center" vertical="center"/>
    </xf>
    <xf numFmtId="180" fontId="5" fillId="4" borderId="0" xfId="1" applyNumberFormat="1" applyFont="1" applyFill="1" applyBorder="1" applyAlignment="1">
      <alignment horizontal="center" vertical="center"/>
    </xf>
    <xf numFmtId="9" fontId="1" fillId="3" borderId="0" xfId="1" applyFont="1" applyFill="1" applyBorder="1" applyAlignment="1">
      <alignment horizontal="center" vertical="center"/>
    </xf>
    <xf numFmtId="179" fontId="4" fillId="3" borderId="0" xfId="0" applyNumberFormat="1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/>
    </xf>
    <xf numFmtId="179" fontId="4" fillId="2" borderId="2" xfId="0" applyNumberFormat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4" fontId="6" fillId="5" borderId="4" xfId="0" applyNumberFormat="1" applyFont="1" applyFill="1" applyBorder="1" applyAlignment="1">
      <alignment horizontal="center" vertical="center"/>
    </xf>
    <xf numFmtId="178" fontId="6" fillId="5" borderId="4" xfId="0" applyNumberFormat="1" applyFont="1" applyFill="1" applyBorder="1" applyAlignment="1">
      <alignment horizontal="center" vertical="center"/>
    </xf>
    <xf numFmtId="179" fontId="6" fillId="5" borderId="4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4" fontId="6" fillId="4" borderId="4" xfId="0" applyNumberFormat="1" applyFont="1" applyFill="1" applyBorder="1" applyAlignment="1">
      <alignment horizontal="center" vertical="center"/>
    </xf>
    <xf numFmtId="178" fontId="6" fillId="4" borderId="4" xfId="0" applyNumberFormat="1" applyFont="1" applyFill="1" applyBorder="1" applyAlignment="1">
      <alignment horizontal="center" vertical="center"/>
    </xf>
    <xf numFmtId="179" fontId="6" fillId="4" borderId="4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78" fontId="6" fillId="4" borderId="6" xfId="0" applyNumberFormat="1" applyFont="1" applyFill="1" applyBorder="1" applyAlignment="1">
      <alignment horizontal="center" vertical="center"/>
    </xf>
    <xf numFmtId="179" fontId="6" fillId="4" borderId="6" xfId="0" applyNumberFormat="1" applyFont="1" applyFill="1" applyBorder="1" applyAlignment="1">
      <alignment horizontal="center" vertical="center"/>
    </xf>
    <xf numFmtId="10" fontId="1" fillId="2" borderId="0" xfId="1" applyNumberFormat="1" applyFont="1" applyFill="1" applyAlignment="1">
      <alignment horizontal="center" vertical="center"/>
    </xf>
    <xf numFmtId="9" fontId="1" fillId="2" borderId="0" xfId="1" applyFont="1" applyFill="1" applyAlignment="1">
      <alignment horizontal="center" vertical="center"/>
    </xf>
    <xf numFmtId="10" fontId="1" fillId="3" borderId="0" xfId="1" applyNumberFormat="1" applyFont="1" applyFill="1" applyAlignment="1">
      <alignment horizontal="center" vertical="center"/>
    </xf>
    <xf numFmtId="9" fontId="1" fillId="3" borderId="0" xfId="1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79" fontId="3" fillId="3" borderId="0" xfId="0" applyNumberFormat="1" applyFont="1" applyFill="1" applyAlignment="1">
      <alignment horizontal="center" vertical="center"/>
    </xf>
    <xf numFmtId="43" fontId="7" fillId="4" borderId="0" xfId="0" applyNumberFormat="1" applyFont="1" applyFill="1" applyAlignment="1">
      <alignment horizontal="center" vertical="center"/>
    </xf>
    <xf numFmtId="43" fontId="8" fillId="4" borderId="0" xfId="0" applyNumberFormat="1" applyFont="1" applyFill="1" applyAlignment="1">
      <alignment horizontal="center" vertical="center"/>
    </xf>
    <xf numFmtId="43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0" fontId="5" fillId="4" borderId="0" xfId="1" applyNumberFormat="1" applyFont="1" applyFill="1" applyBorder="1" applyAlignment="1">
      <alignment horizontal="center" vertical="center"/>
    </xf>
    <xf numFmtId="43" fontId="3" fillId="3" borderId="0" xfId="0" applyNumberFormat="1" applyFont="1" applyFill="1" applyAlignment="1">
      <alignment horizontal="center" vertical="center"/>
    </xf>
    <xf numFmtId="10" fontId="1" fillId="3" borderId="0" xfId="1" applyNumberFormat="1" applyFont="1" applyFill="1" applyBorder="1" applyAlignment="1">
      <alignment horizontal="center" vertical="center"/>
    </xf>
    <xf numFmtId="43" fontId="1" fillId="3" borderId="0" xfId="0" applyNumberFormat="1" applyFont="1" applyFill="1" applyAlignment="1">
      <alignment horizontal="center" vertical="center"/>
    </xf>
    <xf numFmtId="10" fontId="4" fillId="2" borderId="2" xfId="1" applyNumberFormat="1" applyFont="1" applyFill="1" applyBorder="1" applyAlignment="1">
      <alignment horizontal="center" vertical="center"/>
    </xf>
    <xf numFmtId="9" fontId="4" fillId="2" borderId="2" xfId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0" fontId="7" fillId="5" borderId="4" xfId="1" applyNumberFormat="1" applyFont="1" applyFill="1" applyBorder="1" applyAlignment="1">
      <alignment horizontal="center" vertical="center"/>
    </xf>
    <xf numFmtId="9" fontId="9" fillId="5" borderId="4" xfId="1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10" fontId="7" fillId="4" borderId="4" xfId="1" applyNumberFormat="1" applyFont="1" applyFill="1" applyBorder="1" applyAlignment="1">
      <alignment horizontal="center" vertical="center"/>
    </xf>
    <xf numFmtId="9" fontId="9" fillId="4" borderId="4" xfId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10" fontId="7" fillId="4" borderId="6" xfId="1" applyNumberFormat="1" applyFont="1" applyFill="1" applyBorder="1" applyAlignment="1">
      <alignment horizontal="center" vertical="center"/>
    </xf>
    <xf numFmtId="9" fontId="9" fillId="4" borderId="6" xfId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10" fontId="1" fillId="0" borderId="0" xfId="1" applyNumberFormat="1" applyFont="1" applyFill="1" applyBorder="1" applyAlignment="1">
      <alignment horizontal="center" vertical="center"/>
    </xf>
    <xf numFmtId="9" fontId="1" fillId="0" borderId="0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DB59"/>
      <color rgb="FF43BDBC"/>
      <color rgb="FF3BC5A9"/>
      <color rgb="FF47C9AC"/>
      <color rgb="FFF6B900"/>
      <color rgb="FFFFE381"/>
      <color rgb="FFEEF7F3"/>
      <color rgb="FFE7F3EE"/>
      <color rgb="FFF0FBF9"/>
      <color rgb="FF34B0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3141869909716498"/>
          <c:y val="0.170810183426231"/>
          <c:w val="0.31980440097799501"/>
          <c:h val="0.7970749542961610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4B09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50B-4CA0-8CDA-86E9A79AA810}"/>
              </c:ext>
            </c:extLst>
          </c:dPt>
          <c:dPt>
            <c:idx val="1"/>
            <c:bubble3D val="0"/>
            <c:spPr>
              <a:solidFill>
                <a:srgbClr val="F46E6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50B-4CA0-8CDA-86E9A79AA810}"/>
              </c:ext>
            </c:extLst>
          </c:dPt>
          <c:dPt>
            <c:idx val="2"/>
            <c:bubble3D val="0"/>
            <c:spPr>
              <a:solidFill>
                <a:srgbClr val="FFDB5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50B-4CA0-8CDA-86E9A79AA810}"/>
              </c:ext>
            </c:extLst>
          </c:dPt>
          <c:dLbls>
            <c:dLbl>
              <c:idx val="0"/>
              <c:layout>
                <c:manualLayout>
                  <c:x val="8.7760097919216601E-2"/>
                  <c:y val="0.20810481413772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0B-4CA0-8CDA-86E9A79AA810}"/>
                </c:ext>
              </c:extLst>
            </c:dLbl>
            <c:dLbl>
              <c:idx val="1"/>
              <c:layout>
                <c:manualLayout>
                  <c:x val="-0.12044063647490801"/>
                  <c:y val="-3.046922608165749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50B-4CA0-8CDA-86E9A79AA810}"/>
                </c:ext>
              </c:extLst>
            </c:dLbl>
            <c:dLbl>
              <c:idx val="2"/>
              <c:layout>
                <c:manualLayout>
                  <c:x val="-8.1640146878824996E-2"/>
                  <c:y val="-7.09932967702620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50B-4CA0-8CDA-86E9A79AA8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项目进度表!$K$9:$M$9</c:f>
              <c:strCache>
                <c:ptCount val="3"/>
                <c:pt idx="0">
                  <c:v>完成项目</c:v>
                </c:pt>
                <c:pt idx="1">
                  <c:v>进行中项目</c:v>
                </c:pt>
                <c:pt idx="2">
                  <c:v>未开始项目</c:v>
                </c:pt>
              </c:strCache>
            </c:strRef>
          </c:cat>
          <c:val>
            <c:numRef>
              <c:f>项目进度表!$K$7:$M$7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0B-4CA0-8CDA-86E9A79AA8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</c:legendEntry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  <a:sym typeface="思源黑体 CN Bold" panose="020B0800000000000000" charset="-122"/>
            </a:defRPr>
          </a:pPr>
          <a:endParaRPr lang="zh-CN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40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856550088915199"/>
          <c:y val="0.167513416815742"/>
          <c:w val="0.38001185536455301"/>
          <c:h val="0.76455575432319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34B09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D3-4DEC-93C1-62A59671A02F}"/>
              </c:ext>
            </c:extLst>
          </c:dPt>
          <c:dPt>
            <c:idx val="1"/>
            <c:bubble3D val="0"/>
            <c:spPr>
              <a:solidFill>
                <a:srgbClr val="F46E6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AD3-4DEC-93C1-62A59671A0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400" b="0" i="0" u="none" strike="noStrike" kern="1200" baseline="0">
                    <a:solidFill>
                      <a:schemeClr val="bg1"/>
                    </a:solidFill>
                    <a:latin typeface="思源黑体 CN Bold" panose="020B0800000000000000" charset="-122"/>
                    <a:ea typeface="思源黑体 CN Bold" panose="020B0800000000000000" charset="-122"/>
                    <a:cs typeface="思源黑体 CN Bold" panose="020B0800000000000000" charset="-122"/>
                    <a:sym typeface="思源黑体 CN Bold" panose="020B0800000000000000" charset="-122"/>
                  </a:defRPr>
                </a:pPr>
                <a:endParaRPr lang="zh-CN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项目进度表!$G$13:$H$13</c:f>
              <c:strCache>
                <c:ptCount val="2"/>
                <c:pt idx="0">
                  <c:v>项目金额</c:v>
                </c:pt>
                <c:pt idx="1">
                  <c:v>收款金额</c:v>
                </c:pt>
              </c:strCache>
            </c:strRef>
          </c:cat>
          <c:val>
            <c:numRef>
              <c:f>项目进度表!$G$12:$H$12</c:f>
              <c:numCache>
                <c:formatCode>0.00_ </c:formatCode>
                <c:ptCount val="2"/>
                <c:pt idx="0">
                  <c:v>47200</c:v>
                </c:pt>
                <c:pt idx="1">
                  <c:v>18800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D3-4DEC-93C1-62A59671A0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思源黑体 CN Bold" panose="020B0800000000000000" charset="-122"/>
                <a:ea typeface="思源黑体 CN Bold" panose="020B0800000000000000" charset="-122"/>
                <a:cs typeface="思源黑体 CN Bold" panose="020B0800000000000000" charset="-122"/>
                <a:sym typeface="思源黑体 CN Bold" panose="020B0800000000000000" charset="-122"/>
              </a:defRPr>
            </a:pPr>
            <a:endParaRPr lang="zh-CN"/>
          </a:p>
        </c:txPr>
      </c:legendEntry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  <a:sym typeface="思源黑体 CN Bold" panose="020B0800000000000000" charset="-122"/>
            </a:defRPr>
          </a:pPr>
          <a:endParaRPr lang="zh-CN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400">
          <a:latin typeface="思源黑体 CN Bold" panose="020B0800000000000000" charset="-122"/>
          <a:ea typeface="思源黑体 CN Bold" panose="020B0800000000000000" charset="-122"/>
          <a:cs typeface="思源黑体 CN Bold" panose="020B0800000000000000" charset="-122"/>
          <a:sym typeface="思源黑体 CN Bold" panose="020B0800000000000000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10795</xdr:colOff>
      <xdr:row>9</xdr:row>
      <xdr:rowOff>244475</xdr:rowOff>
    </xdr:from>
    <xdr:to>
      <xdr:col>13</xdr:col>
      <xdr:colOff>37465</xdr:colOff>
      <xdr:row>16</xdr:row>
      <xdr:rowOff>108585</xdr:rowOff>
    </xdr:to>
    <xdr:grpSp>
      <xdr:nvGrpSpPr>
        <xdr:cNvPr id="9" name="组合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8545195" y="3317875"/>
          <a:ext cx="4691803" cy="2277110"/>
          <a:chOff x="13735" y="4595"/>
          <a:chExt cx="8211" cy="3646"/>
        </a:xfrm>
      </xdr:grpSpPr>
      <xdr:grpSp>
        <xdr:nvGrpSpPr>
          <xdr:cNvPr id="8" name="组合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GrpSpPr/>
        </xdr:nvGrpSpPr>
        <xdr:grpSpPr>
          <a:xfrm>
            <a:off x="13735" y="4595"/>
            <a:ext cx="8211" cy="3646"/>
            <a:chOff x="13736" y="4595"/>
            <a:chExt cx="8210" cy="3646"/>
          </a:xfrm>
        </xdr:grpSpPr>
        <xdr:sp macro="" textlink="">
          <xdr:nvSpPr>
            <xdr:cNvPr id="5" name="圆角矩形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13736" y="4940"/>
              <a:ext cx="8210" cy="3301"/>
            </a:xfrm>
            <a:prstGeom prst="roundRect">
              <a:avLst/>
            </a:prstGeom>
            <a:solidFill>
              <a:schemeClr val="bg1"/>
            </a:solidFill>
            <a:ln w="22225">
              <a:solidFill>
                <a:srgbClr val="34B09A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 b="1"/>
            </a:p>
          </xdr:txBody>
        </xdr:sp>
        <xdr:sp macro="" textlink="">
          <xdr:nvSpPr>
            <xdr:cNvPr id="7" name="圆角矩形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5920" y="4595"/>
              <a:ext cx="3845" cy="688"/>
            </a:xfrm>
            <a:prstGeom prst="roundRect">
              <a:avLst>
                <a:gd name="adj" fmla="val 16771"/>
              </a:avLst>
            </a:prstGeom>
            <a:solidFill>
              <a:srgbClr val="34B09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 b="1"/>
            </a:p>
          </xdr:txBody>
        </xdr:sp>
      </xdr:grpSp>
      <xdr:sp macro="" textlink="">
        <xdr:nvSpPr>
          <xdr:cNvPr id="6" name="文本框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5702" y="4662"/>
            <a:ext cx="4316" cy="6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 anchorCtr="0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800" b="1">
                <a:solidFill>
                  <a:schemeClr val="bg1"/>
                </a:solidFill>
                <a:latin typeface="思源黑体 CN Bold" panose="020B0800000000000000" charset="-122"/>
                <a:ea typeface="思源黑体 CN Bold" panose="020B0800000000000000" charset="-122"/>
              </a:rPr>
              <a:t>项目状态占比</a:t>
            </a:r>
            <a:endParaRPr lang="zh-CN" altLang="en-US" sz="1800" b="1">
              <a:solidFill>
                <a:schemeClr val="bg1"/>
              </a:solidFill>
              <a:latin typeface="思源黑体 CN Heavy" panose="020B0A00000000000000" charset="-122"/>
              <a:ea typeface="思源黑体 CN Heavy" panose="020B0A00000000000000" charset="-122"/>
            </a:endParaRPr>
          </a:p>
          <a:p>
            <a:pPr algn="ctr"/>
            <a:endParaRPr lang="zh-CN" altLang="en-US" sz="1800" b="1">
              <a:solidFill>
                <a:schemeClr val="bg1"/>
              </a:solidFill>
              <a:latin typeface="思源黑体 CN Heavy" panose="020B0A00000000000000" charset="-122"/>
              <a:ea typeface="思源黑体 CN Heavy" panose="020B0A00000000000000" charset="-122"/>
            </a:endParaRPr>
          </a:p>
        </xdr:txBody>
      </xdr:sp>
    </xdr:grpSp>
    <xdr:clientData/>
  </xdr:twoCellAnchor>
  <xdr:twoCellAnchor>
    <xdr:from>
      <xdr:col>9</xdr:col>
      <xdr:colOff>0</xdr:colOff>
      <xdr:row>10</xdr:row>
      <xdr:rowOff>76200</xdr:rowOff>
    </xdr:from>
    <xdr:to>
      <xdr:col>13</xdr:col>
      <xdr:colOff>8890</xdr:colOff>
      <xdr:row>16</xdr:row>
      <xdr:rowOff>58420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257175</xdr:colOff>
      <xdr:row>9</xdr:row>
      <xdr:rowOff>248920</xdr:rowOff>
    </xdr:from>
    <xdr:to>
      <xdr:col>8</xdr:col>
      <xdr:colOff>873125</xdr:colOff>
      <xdr:row>16</xdr:row>
      <xdr:rowOff>114935</xdr:rowOff>
    </xdr:to>
    <xdr:grpSp>
      <xdr:nvGrpSpPr>
        <xdr:cNvPr id="15" name="组合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3779308" y="3322320"/>
          <a:ext cx="4375150" cy="2279015"/>
          <a:chOff x="6357" y="4895"/>
          <a:chExt cx="6820" cy="3639"/>
        </a:xfrm>
      </xdr:grpSpPr>
      <xdr:grpSp>
        <xdr:nvGrpSpPr>
          <xdr:cNvPr id="10" name="组合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6357" y="4895"/>
            <a:ext cx="6820" cy="3636"/>
            <a:chOff x="13549" y="4595"/>
            <a:chExt cx="8585" cy="3646"/>
          </a:xfrm>
        </xdr:grpSpPr>
        <xdr:grpSp>
          <xdr:nvGrpSpPr>
            <xdr:cNvPr id="11" name="组合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GrpSpPr/>
          </xdr:nvGrpSpPr>
          <xdr:grpSpPr>
            <a:xfrm>
              <a:off x="13549" y="4595"/>
              <a:ext cx="8585" cy="3646"/>
              <a:chOff x="13550" y="4595"/>
              <a:chExt cx="8584" cy="3646"/>
            </a:xfrm>
          </xdr:grpSpPr>
          <xdr:sp macro="" textlink="">
            <xdr:nvSpPr>
              <xdr:cNvPr id="12" name="圆角矩形 11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13550" y="4940"/>
                <a:ext cx="8584" cy="3301"/>
              </a:xfrm>
              <a:prstGeom prst="roundRect">
                <a:avLst>
                  <a:gd name="adj" fmla="val 11602"/>
                </a:avLst>
              </a:prstGeom>
              <a:solidFill>
                <a:schemeClr val="bg1"/>
              </a:solidFill>
              <a:ln w="22225">
                <a:solidFill>
                  <a:srgbClr val="34B09A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wrap="square" rtlCol="0" anchor="t"/>
              <a:lstStyle>
                <a:defPPr>
                  <a:defRPr lang="zh-CN">
                    <a:solidFill>
                      <a:schemeClr val="lt1"/>
                    </a:solidFill>
                  </a:defRPr>
                </a:defPPr>
                <a:lvl1pPr marL="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/>
                <a:endParaRPr lang="zh-CN" altLang="en-US" sz="1100" b="1"/>
              </a:p>
            </xdr:txBody>
          </xdr:sp>
          <xdr:sp macro="" textlink="">
            <xdr:nvSpPr>
              <xdr:cNvPr id="13" name="圆角矩形 12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/>
            </xdr:nvSpPr>
            <xdr:spPr>
              <a:xfrm>
                <a:off x="14499" y="4595"/>
                <a:ext cx="6686" cy="688"/>
              </a:xfrm>
              <a:prstGeom prst="roundRect">
                <a:avLst>
                  <a:gd name="adj" fmla="val 33547"/>
                </a:avLst>
              </a:prstGeom>
              <a:solidFill>
                <a:srgbClr val="34B09A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wrap="square" rtlCol="0" anchor="t"/>
              <a:lstStyle>
                <a:defPPr>
                  <a:defRPr lang="zh-CN">
                    <a:solidFill>
                      <a:schemeClr val="lt1"/>
                    </a:solidFill>
                  </a:defRPr>
                </a:defPPr>
                <a:lvl1pPr marL="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/>
                <a:endParaRPr lang="zh-CN" altLang="en-US" sz="1100" b="1"/>
              </a:p>
            </xdr:txBody>
          </xdr:sp>
        </xdr:grpSp>
        <xdr:sp macro="" textlink="">
          <xdr:nvSpPr>
            <xdr:cNvPr id="14" name="文本框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14762" y="4677"/>
              <a:ext cx="6198" cy="67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 anchorCtr="0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zh-CN" altLang="en-US" sz="1800">
                  <a:solidFill>
                    <a:schemeClr val="bg1"/>
                  </a:solidFill>
                  <a:latin typeface="思源黑体 CN Bold" panose="020B0800000000000000" charset="-122"/>
                  <a:ea typeface="思源黑体 CN Bold" panose="020B0800000000000000" charset="-122"/>
                </a:rPr>
                <a:t>项目金额与收款金额占比</a:t>
              </a:r>
            </a:p>
          </xdr:txBody>
        </xdr:sp>
      </xdr:grpSp>
      <xdr:graphicFrame macro="">
        <xdr:nvGraphicFramePr>
          <xdr:cNvPr id="3" name="图表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aphicFramePr/>
        </xdr:nvGraphicFramePr>
        <xdr:xfrm>
          <a:off x="6374" y="5180"/>
          <a:ext cx="6748" cy="335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 editAs="oneCell">
    <xdr:from>
      <xdr:col>1</xdr:col>
      <xdr:colOff>281305</xdr:colOff>
      <xdr:row>9</xdr:row>
      <xdr:rowOff>75565</xdr:rowOff>
    </xdr:from>
    <xdr:to>
      <xdr:col>4</xdr:col>
      <xdr:colOff>1503045</xdr:colOff>
      <xdr:row>16</xdr:row>
      <xdr:rowOff>327025</xdr:rowOff>
    </xdr:to>
    <xdr:pic>
      <xdr:nvPicPr>
        <xdr:cNvPr id="4" name="http://photo-static-api.fotomore.com/creative/vcg/400/new/VCG211340888933.jpg" descr="&amp;pky280_sjzg_VCG211340888933&amp;2&amp;src_toppic_inpsrchzd1&amp;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47880" t="27230" r="15781" b="19972"/>
        <a:stretch>
          <a:fillRect/>
        </a:stretch>
      </xdr:blipFill>
      <xdr:spPr>
        <a:xfrm>
          <a:off x="598805" y="3161665"/>
          <a:ext cx="2722880" cy="2715260"/>
        </a:xfrm>
        <a:prstGeom prst="rect">
          <a:avLst/>
        </a:prstGeom>
      </xdr:spPr>
    </xdr:pic>
    <xdr:clientData/>
  </xdr:twoCellAnchor>
  <xdr:twoCellAnchor>
    <xdr:from>
      <xdr:col>2</xdr:col>
      <xdr:colOff>43815</xdr:colOff>
      <xdr:row>1</xdr:row>
      <xdr:rowOff>31750</xdr:rowOff>
    </xdr:from>
    <xdr:to>
      <xdr:col>13</xdr:col>
      <xdr:colOff>15875</xdr:colOff>
      <xdr:row>4</xdr:row>
      <xdr:rowOff>153035</xdr:rowOff>
    </xdr:to>
    <xdr:sp macro="" textlink="">
      <xdr:nvSpPr>
        <xdr:cNvPr id="17" name="文本框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78815" y="387350"/>
          <a:ext cx="12509500" cy="10483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4400">
              <a:solidFill>
                <a:schemeClr val="bg1"/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</a:rPr>
            <a:t>多项目进度表</a:t>
          </a:r>
          <a:r>
            <a:rPr lang="zh-CN" altLang="en-US" sz="3600">
              <a:solidFill>
                <a:schemeClr val="bg1"/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</a:rPr>
            <a:t> </a:t>
          </a:r>
          <a:r>
            <a:rPr lang="zh-CN" altLang="en-US" sz="2000">
              <a:solidFill>
                <a:schemeClr val="bg1"/>
              </a:solidFill>
              <a:latin typeface="思源黑体 CN Bold" panose="020B0800000000000000" charset="-122"/>
              <a:ea typeface="思源黑体 CN Bold" panose="020B0800000000000000" charset="-122"/>
              <a:cs typeface="思源黑体 CN Bold" panose="020B0800000000000000" charset="-122"/>
            </a:rPr>
            <a:t>Project  Schedule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798"/>
  <sheetViews>
    <sheetView showGridLines="0" tabSelected="1" zoomScale="90" zoomScaleNormal="90" workbookViewId="0">
      <selection activeCell="P25" sqref="P25"/>
    </sheetView>
  </sheetViews>
  <sheetFormatPr defaultColWidth="9" defaultRowHeight="28.05" customHeight="1"/>
  <cols>
    <col min="1" max="2" width="4.6640625" style="1" customWidth="1"/>
    <col min="3" max="4" width="8.6640625" style="1" customWidth="1"/>
    <col min="5" max="5" width="24.6640625" style="1" customWidth="1"/>
    <col min="6" max="6" width="18.21875" style="1" customWidth="1"/>
    <col min="7" max="7" width="18.21875" style="2" customWidth="1"/>
    <col min="8" max="9" width="18.21875" style="3" customWidth="1"/>
    <col min="10" max="10" width="16" style="1" customWidth="1"/>
    <col min="11" max="11" width="16.88671875" style="4" customWidth="1"/>
    <col min="12" max="12" width="16.88671875" style="5" customWidth="1"/>
    <col min="13" max="13" width="18.109375" style="1" customWidth="1"/>
    <col min="14" max="16" width="4.6640625" style="1" customWidth="1"/>
    <col min="17" max="17" width="9" style="1"/>
    <col min="18" max="18" width="14.88671875" style="1"/>
    <col min="19" max="19" width="9" style="1"/>
    <col min="20" max="20" width="14.88671875" style="1"/>
    <col min="21" max="16384" width="9" style="1"/>
  </cols>
  <sheetData>
    <row r="2" spans="2:14" ht="19.95" customHeight="1">
      <c r="B2" s="6"/>
      <c r="C2" s="7"/>
      <c r="D2" s="7"/>
      <c r="E2" s="7"/>
      <c r="F2" s="7"/>
      <c r="G2" s="7"/>
      <c r="H2" s="7"/>
      <c r="I2" s="7"/>
      <c r="J2" s="6"/>
      <c r="K2" s="37"/>
      <c r="L2" s="38"/>
      <c r="M2" s="6"/>
      <c r="N2" s="6"/>
    </row>
    <row r="3" spans="2:14" ht="33" customHeight="1">
      <c r="B3" s="7"/>
      <c r="C3" s="7"/>
      <c r="D3" s="7"/>
      <c r="E3" s="7"/>
      <c r="F3" s="7"/>
      <c r="G3" s="7"/>
      <c r="H3" s="7"/>
      <c r="I3" s="7"/>
      <c r="J3" s="6"/>
      <c r="K3" s="37"/>
      <c r="L3" s="38"/>
      <c r="M3" s="6"/>
      <c r="N3" s="6"/>
    </row>
    <row r="4" spans="2:14" ht="19.95" customHeight="1">
      <c r="B4" s="7"/>
      <c r="C4" s="7"/>
      <c r="D4" s="7"/>
      <c r="E4" s="7"/>
      <c r="F4" s="7"/>
      <c r="G4" s="7"/>
      <c r="H4" s="7"/>
      <c r="I4" s="7"/>
      <c r="J4" s="6"/>
      <c r="K4" s="37"/>
      <c r="L4" s="38"/>
      <c r="M4" s="6"/>
      <c r="N4" s="6"/>
    </row>
    <row r="5" spans="2:14" ht="19.95" customHeight="1">
      <c r="B5" s="6"/>
      <c r="C5" s="6"/>
      <c r="D5" s="6"/>
      <c r="E5" s="6"/>
      <c r="F5" s="6"/>
      <c r="G5" s="8"/>
      <c r="H5" s="9"/>
      <c r="I5" s="9"/>
      <c r="J5" s="6"/>
      <c r="K5" s="37"/>
      <c r="L5" s="38"/>
      <c r="M5" s="6"/>
      <c r="N5" s="6"/>
    </row>
    <row r="6" spans="2:14" ht="25.95" customHeight="1">
      <c r="B6" s="10"/>
      <c r="C6" s="10"/>
      <c r="D6" s="10"/>
      <c r="E6" s="10"/>
      <c r="F6" s="10"/>
      <c r="G6" s="11"/>
      <c r="H6" s="12"/>
      <c r="I6" s="12"/>
      <c r="J6" s="10"/>
      <c r="K6" s="39"/>
      <c r="L6" s="40"/>
      <c r="M6" s="10"/>
      <c r="N6" s="10"/>
    </row>
    <row r="7" spans="2:14" ht="34.950000000000003" customHeight="1">
      <c r="B7" s="13"/>
      <c r="C7" s="67" t="s">
        <v>0</v>
      </c>
      <c r="D7" s="67"/>
      <c r="E7" s="15">
        <f>SUM($L$19:$L$20008)/J7</f>
        <v>0.74</v>
      </c>
      <c r="F7" s="13"/>
      <c r="G7" s="14" t="s">
        <v>1</v>
      </c>
      <c r="H7" s="16">
        <f>SMALL($F$19:$F$19001,1)</f>
        <v>45231</v>
      </c>
      <c r="I7" s="12"/>
      <c r="J7" s="41">
        <f>COUNTA($E$19:$E$2008)</f>
        <v>10</v>
      </c>
      <c r="K7" s="42">
        <f>COUNTIF($J$19:$J$2008,"已完成")</f>
        <v>4</v>
      </c>
      <c r="L7" s="42">
        <f>COUNTIF($J$19:$J$2008,"进行中")</f>
        <v>4</v>
      </c>
      <c r="M7" s="43">
        <f>COUNTIF($J$19:$J$2008,"未开始")</f>
        <v>2</v>
      </c>
      <c r="N7" s="13"/>
    </row>
    <row r="8" spans="2:14" ht="25.95" customHeight="1">
      <c r="B8" s="13"/>
      <c r="C8" s="10"/>
      <c r="D8" s="10"/>
      <c r="E8" s="10"/>
      <c r="F8" s="13"/>
      <c r="G8" s="10"/>
      <c r="H8" s="10"/>
      <c r="I8" s="44"/>
      <c r="J8" s="45">
        <f>J7</f>
        <v>10</v>
      </c>
      <c r="K8" s="46">
        <f>K7</f>
        <v>4</v>
      </c>
      <c r="L8" s="46">
        <f>L7</f>
        <v>4</v>
      </c>
      <c r="M8" s="46">
        <f>M7</f>
        <v>2</v>
      </c>
      <c r="N8" s="13"/>
    </row>
    <row r="9" spans="2:14" ht="34.950000000000003" customHeight="1">
      <c r="B9" s="13"/>
      <c r="C9" s="67" t="s">
        <v>2</v>
      </c>
      <c r="D9" s="67"/>
      <c r="E9" s="15">
        <f>SUM($I$19:$I$2008)/SUM($H$19:$H$2008)</f>
        <v>0.39830508474576298</v>
      </c>
      <c r="F9" s="13"/>
      <c r="G9" s="14" t="s">
        <v>3</v>
      </c>
      <c r="H9" s="16">
        <f>LARGE($G$19:$G$19001,1)</f>
        <v>45275</v>
      </c>
      <c r="I9" s="13"/>
      <c r="J9" s="47" t="s">
        <v>4</v>
      </c>
      <c r="K9" s="48" t="s">
        <v>5</v>
      </c>
      <c r="L9" s="49" t="s">
        <v>6</v>
      </c>
      <c r="M9" s="15" t="s">
        <v>7</v>
      </c>
      <c r="N9" s="13"/>
    </row>
    <row r="10" spans="2:14" ht="25.95" customHeight="1">
      <c r="B10" s="10"/>
      <c r="C10" s="10"/>
      <c r="D10" s="10"/>
      <c r="E10" s="17"/>
      <c r="F10" s="10"/>
      <c r="G10" s="11"/>
      <c r="H10" s="12"/>
      <c r="I10" s="12"/>
      <c r="J10" s="50"/>
      <c r="K10" s="10"/>
      <c r="L10" s="51"/>
      <c r="M10" s="17"/>
      <c r="N10" s="10"/>
    </row>
    <row r="11" spans="2:14" ht="28.05" customHeight="1">
      <c r="B11" s="10"/>
      <c r="C11" s="10"/>
      <c r="D11" s="10"/>
      <c r="E11" s="10"/>
      <c r="F11" s="10"/>
      <c r="G11" s="11"/>
      <c r="H11" s="12"/>
      <c r="I11" s="12"/>
      <c r="J11" s="52"/>
      <c r="K11" s="10"/>
      <c r="L11" s="51"/>
      <c r="M11" s="17"/>
      <c r="N11" s="10"/>
    </row>
    <row r="12" spans="2:14" ht="28.05" customHeight="1">
      <c r="B12" s="10"/>
      <c r="C12" s="10"/>
      <c r="D12" s="10"/>
      <c r="E12" s="10"/>
      <c r="F12" s="10"/>
      <c r="G12" s="18">
        <f>SUM($H$19:$H$2008)</f>
        <v>47200</v>
      </c>
      <c r="H12" s="18">
        <f>SUM($I$19:$I$2008)</f>
        <v>18800</v>
      </c>
      <c r="I12" s="12"/>
      <c r="J12" s="52"/>
      <c r="K12" s="10"/>
      <c r="L12" s="51"/>
      <c r="M12" s="17"/>
      <c r="N12" s="10"/>
    </row>
    <row r="13" spans="2:14" ht="28.05" customHeight="1">
      <c r="B13" s="10"/>
      <c r="C13" s="10"/>
      <c r="D13" s="10"/>
      <c r="E13" s="10"/>
      <c r="F13" s="10"/>
      <c r="G13" s="19" t="s">
        <v>8</v>
      </c>
      <c r="H13" s="18" t="s">
        <v>9</v>
      </c>
      <c r="I13" s="12"/>
      <c r="J13" s="52"/>
      <c r="K13" s="10"/>
      <c r="L13" s="51"/>
      <c r="M13" s="17"/>
      <c r="N13" s="10"/>
    </row>
    <row r="14" spans="2:14" ht="28.05" customHeight="1">
      <c r="B14" s="10"/>
      <c r="C14" s="10"/>
      <c r="D14" s="10"/>
      <c r="E14" s="17"/>
      <c r="F14" s="10"/>
      <c r="G14" s="11"/>
      <c r="H14" s="12"/>
      <c r="I14" s="12"/>
      <c r="J14" s="52"/>
      <c r="K14" s="10"/>
      <c r="L14" s="51"/>
      <c r="M14" s="17"/>
      <c r="N14" s="10"/>
    </row>
    <row r="15" spans="2:14" ht="28.05" customHeight="1">
      <c r="B15" s="10"/>
      <c r="C15" s="10"/>
      <c r="D15" s="10"/>
      <c r="E15" s="17"/>
      <c r="F15" s="10"/>
      <c r="G15" s="11"/>
      <c r="H15" s="12"/>
      <c r="I15" s="12"/>
      <c r="J15" s="52"/>
      <c r="K15" s="10"/>
      <c r="L15" s="51"/>
      <c r="M15" s="17"/>
      <c r="N15" s="10"/>
    </row>
    <row r="16" spans="2:14" ht="28.05" customHeight="1">
      <c r="B16" s="10"/>
      <c r="C16" s="10"/>
      <c r="D16" s="10"/>
      <c r="E16" s="17"/>
      <c r="F16" s="10"/>
      <c r="G16" s="11"/>
      <c r="H16" s="12"/>
      <c r="I16" s="12"/>
      <c r="J16" s="52"/>
      <c r="K16" s="10"/>
      <c r="L16" s="51"/>
      <c r="M16" s="17"/>
      <c r="N16" s="10"/>
    </row>
    <row r="17" spans="2:14" ht="28.05" customHeight="1">
      <c r="B17" s="10"/>
      <c r="C17" s="10"/>
      <c r="D17" s="10"/>
      <c r="E17" s="10"/>
      <c r="F17" s="10"/>
      <c r="G17" s="10"/>
      <c r="H17" s="12"/>
      <c r="I17" s="12"/>
      <c r="J17" s="10"/>
      <c r="K17" s="51"/>
      <c r="L17" s="17"/>
      <c r="M17" s="10"/>
      <c r="N17" s="10"/>
    </row>
    <row r="18" spans="2:14" ht="34.950000000000003" customHeight="1">
      <c r="B18" s="10"/>
      <c r="C18" s="68" t="s">
        <v>10</v>
      </c>
      <c r="D18" s="69"/>
      <c r="E18" s="20" t="s">
        <v>11</v>
      </c>
      <c r="F18" s="20" t="s">
        <v>12</v>
      </c>
      <c r="G18" s="21" t="s">
        <v>13</v>
      </c>
      <c r="H18" s="22" t="s">
        <v>8</v>
      </c>
      <c r="I18" s="22" t="s">
        <v>9</v>
      </c>
      <c r="J18" s="20" t="s">
        <v>14</v>
      </c>
      <c r="K18" s="53" t="s">
        <v>2</v>
      </c>
      <c r="L18" s="54" t="s">
        <v>0</v>
      </c>
      <c r="M18" s="55" t="s">
        <v>15</v>
      </c>
      <c r="N18" s="10"/>
    </row>
    <row r="19" spans="2:14" ht="30" customHeight="1">
      <c r="B19" s="10"/>
      <c r="C19" s="23" t="str">
        <f t="shared" ref="C19:C33" si="0">IF(J19="","",IF(J19="已完成","√",""))</f>
        <v>√</v>
      </c>
      <c r="D19" s="24">
        <v>1</v>
      </c>
      <c r="E19" s="24" t="s">
        <v>16</v>
      </c>
      <c r="F19" s="25">
        <v>45231</v>
      </c>
      <c r="G19" s="26">
        <v>45266</v>
      </c>
      <c r="H19" s="27">
        <v>6000</v>
      </c>
      <c r="I19" s="27">
        <v>4000</v>
      </c>
      <c r="J19" s="24" t="s">
        <v>17</v>
      </c>
      <c r="K19" s="56">
        <f t="shared" ref="K19:K33" si="1">IF(E19="","",I19/H19)</f>
        <v>0.66666666666666696</v>
      </c>
      <c r="L19" s="57">
        <v>1</v>
      </c>
      <c r="M19" s="58"/>
      <c r="N19" s="10"/>
    </row>
    <row r="20" spans="2:14" ht="30" customHeight="1">
      <c r="B20" s="10"/>
      <c r="C20" s="23" t="str">
        <f t="shared" si="0"/>
        <v>√</v>
      </c>
      <c r="D20" s="24">
        <v>2</v>
      </c>
      <c r="E20" s="24" t="s">
        <v>18</v>
      </c>
      <c r="F20" s="25">
        <v>45232</v>
      </c>
      <c r="G20" s="26">
        <v>45267</v>
      </c>
      <c r="H20" s="27">
        <v>5000</v>
      </c>
      <c r="I20" s="27">
        <v>1200</v>
      </c>
      <c r="J20" s="24" t="s">
        <v>17</v>
      </c>
      <c r="K20" s="56">
        <f t="shared" si="1"/>
        <v>0.24</v>
      </c>
      <c r="L20" s="57">
        <v>1</v>
      </c>
      <c r="M20" s="58"/>
      <c r="N20" s="10"/>
    </row>
    <row r="21" spans="2:14" ht="30" customHeight="1">
      <c r="B21" s="10"/>
      <c r="C21" s="23" t="str">
        <f t="shared" si="0"/>
        <v/>
      </c>
      <c r="D21" s="24">
        <v>3</v>
      </c>
      <c r="E21" s="24" t="s">
        <v>18</v>
      </c>
      <c r="F21" s="25">
        <v>45233</v>
      </c>
      <c r="G21" s="26">
        <v>45268</v>
      </c>
      <c r="H21" s="27">
        <v>3200</v>
      </c>
      <c r="I21" s="27">
        <v>1500</v>
      </c>
      <c r="J21" s="24" t="s">
        <v>19</v>
      </c>
      <c r="K21" s="56">
        <f t="shared" si="1"/>
        <v>0.46875</v>
      </c>
      <c r="L21" s="57">
        <v>0.8</v>
      </c>
      <c r="M21" s="58"/>
      <c r="N21" s="10"/>
    </row>
    <row r="22" spans="2:14" ht="30" customHeight="1">
      <c r="B22" s="10"/>
      <c r="C22" s="23" t="str">
        <f t="shared" si="0"/>
        <v/>
      </c>
      <c r="D22" s="24">
        <v>4</v>
      </c>
      <c r="E22" s="24" t="s">
        <v>20</v>
      </c>
      <c r="F22" s="25">
        <v>45234</v>
      </c>
      <c r="G22" s="26">
        <v>45269</v>
      </c>
      <c r="H22" s="27">
        <v>4500</v>
      </c>
      <c r="I22" s="27">
        <v>1000</v>
      </c>
      <c r="J22" s="24" t="s">
        <v>19</v>
      </c>
      <c r="K22" s="56">
        <f t="shared" si="1"/>
        <v>0.22222222222222199</v>
      </c>
      <c r="L22" s="57">
        <v>0.9</v>
      </c>
      <c r="M22" s="58"/>
      <c r="N22" s="10"/>
    </row>
    <row r="23" spans="2:14" ht="30" customHeight="1">
      <c r="B23" s="10"/>
      <c r="C23" s="23" t="str">
        <f t="shared" si="0"/>
        <v>√</v>
      </c>
      <c r="D23" s="24">
        <v>5</v>
      </c>
      <c r="E23" s="24" t="s">
        <v>21</v>
      </c>
      <c r="F23" s="25">
        <v>45235</v>
      </c>
      <c r="G23" s="26">
        <v>45270</v>
      </c>
      <c r="H23" s="27">
        <v>5300</v>
      </c>
      <c r="I23" s="27">
        <v>3000</v>
      </c>
      <c r="J23" s="24" t="s">
        <v>17</v>
      </c>
      <c r="K23" s="56">
        <f t="shared" si="1"/>
        <v>0.56603773584905703</v>
      </c>
      <c r="L23" s="57">
        <v>1</v>
      </c>
      <c r="M23" s="58"/>
      <c r="N23" s="10"/>
    </row>
    <row r="24" spans="2:14" ht="30" customHeight="1">
      <c r="B24" s="10"/>
      <c r="C24" s="23" t="str">
        <f t="shared" si="0"/>
        <v/>
      </c>
      <c r="D24" s="24">
        <v>6</v>
      </c>
      <c r="E24" s="24" t="s">
        <v>22</v>
      </c>
      <c r="F24" s="25">
        <v>45236</v>
      </c>
      <c r="G24" s="26">
        <v>45271</v>
      </c>
      <c r="H24" s="27">
        <v>4500</v>
      </c>
      <c r="I24" s="27">
        <v>1500</v>
      </c>
      <c r="J24" s="24" t="s">
        <v>19</v>
      </c>
      <c r="K24" s="56">
        <f t="shared" si="1"/>
        <v>0.33333333333333298</v>
      </c>
      <c r="L24" s="57">
        <v>0.95</v>
      </c>
      <c r="M24" s="58"/>
      <c r="N24" s="10"/>
    </row>
    <row r="25" spans="2:14" ht="30" customHeight="1">
      <c r="B25" s="10"/>
      <c r="C25" s="23" t="str">
        <f t="shared" si="0"/>
        <v>√</v>
      </c>
      <c r="D25" s="24">
        <v>7</v>
      </c>
      <c r="E25" s="24" t="s">
        <v>23</v>
      </c>
      <c r="F25" s="25">
        <v>45237</v>
      </c>
      <c r="G25" s="26">
        <v>45272</v>
      </c>
      <c r="H25" s="27">
        <v>6000</v>
      </c>
      <c r="I25" s="27">
        <v>2000</v>
      </c>
      <c r="J25" s="24" t="s">
        <v>17</v>
      </c>
      <c r="K25" s="56">
        <f t="shared" si="1"/>
        <v>0.33333333333333298</v>
      </c>
      <c r="L25" s="57">
        <v>1</v>
      </c>
      <c r="M25" s="58"/>
      <c r="N25" s="10"/>
    </row>
    <row r="26" spans="2:14" ht="30" customHeight="1">
      <c r="B26" s="10"/>
      <c r="C26" s="23" t="str">
        <f t="shared" si="0"/>
        <v/>
      </c>
      <c r="D26" s="24">
        <v>8</v>
      </c>
      <c r="E26" s="24" t="s">
        <v>24</v>
      </c>
      <c r="F26" s="25">
        <v>45238</v>
      </c>
      <c r="G26" s="26">
        <v>45273</v>
      </c>
      <c r="H26" s="27">
        <v>5000</v>
      </c>
      <c r="I26" s="27">
        <v>1400</v>
      </c>
      <c r="J26" s="24" t="s">
        <v>19</v>
      </c>
      <c r="K26" s="56">
        <f t="shared" si="1"/>
        <v>0.28000000000000003</v>
      </c>
      <c r="L26" s="57">
        <v>0.75</v>
      </c>
      <c r="M26" s="58"/>
      <c r="N26" s="10"/>
    </row>
    <row r="27" spans="2:14" ht="30" customHeight="1">
      <c r="B27" s="10"/>
      <c r="C27" s="23" t="str">
        <f t="shared" si="0"/>
        <v/>
      </c>
      <c r="D27" s="24">
        <v>9</v>
      </c>
      <c r="E27" s="24" t="s">
        <v>25</v>
      </c>
      <c r="F27" s="25">
        <v>45239</v>
      </c>
      <c r="G27" s="26">
        <v>45274</v>
      </c>
      <c r="H27" s="27">
        <v>3200</v>
      </c>
      <c r="I27" s="27">
        <v>2000</v>
      </c>
      <c r="J27" s="24" t="s">
        <v>26</v>
      </c>
      <c r="K27" s="56">
        <f t="shared" si="1"/>
        <v>0.625</v>
      </c>
      <c r="L27" s="57">
        <v>0</v>
      </c>
      <c r="M27" s="58"/>
      <c r="N27" s="10"/>
    </row>
    <row r="28" spans="2:14" ht="30" customHeight="1">
      <c r="B28" s="10"/>
      <c r="C28" s="23" t="str">
        <f t="shared" si="0"/>
        <v/>
      </c>
      <c r="D28" s="24">
        <v>10</v>
      </c>
      <c r="E28" s="24" t="s">
        <v>27</v>
      </c>
      <c r="F28" s="25">
        <v>45240</v>
      </c>
      <c r="G28" s="26">
        <v>45275</v>
      </c>
      <c r="H28" s="27">
        <v>4500</v>
      </c>
      <c r="I28" s="27">
        <v>1200</v>
      </c>
      <c r="J28" s="24" t="s">
        <v>26</v>
      </c>
      <c r="K28" s="56">
        <f t="shared" si="1"/>
        <v>0.266666666666667</v>
      </c>
      <c r="L28" s="57">
        <v>0</v>
      </c>
      <c r="M28" s="58"/>
      <c r="N28" s="10"/>
    </row>
    <row r="29" spans="2:14" ht="30" customHeight="1">
      <c r="B29" s="10"/>
      <c r="C29" s="28" t="str">
        <f t="shared" si="0"/>
        <v/>
      </c>
      <c r="D29" s="29"/>
      <c r="E29" s="29"/>
      <c r="F29" s="30"/>
      <c r="G29" s="31"/>
      <c r="H29" s="32"/>
      <c r="I29" s="32"/>
      <c r="J29" s="29"/>
      <c r="K29" s="59" t="str">
        <f t="shared" si="1"/>
        <v/>
      </c>
      <c r="L29" s="60"/>
      <c r="M29" s="61"/>
      <c r="N29" s="10"/>
    </row>
    <row r="30" spans="2:14" ht="30" customHeight="1">
      <c r="B30" s="10"/>
      <c r="C30" s="28" t="str">
        <f t="shared" si="0"/>
        <v/>
      </c>
      <c r="D30" s="29"/>
      <c r="E30" s="29"/>
      <c r="F30" s="30"/>
      <c r="G30" s="31"/>
      <c r="H30" s="32"/>
      <c r="I30" s="32"/>
      <c r="J30" s="29"/>
      <c r="K30" s="59" t="str">
        <f t="shared" si="1"/>
        <v/>
      </c>
      <c r="L30" s="60"/>
      <c r="M30" s="61"/>
      <c r="N30" s="10"/>
    </row>
    <row r="31" spans="2:14" ht="30" customHeight="1">
      <c r="B31" s="10"/>
      <c r="C31" s="28" t="str">
        <f t="shared" si="0"/>
        <v/>
      </c>
      <c r="D31" s="29"/>
      <c r="E31" s="29"/>
      <c r="F31" s="30"/>
      <c r="G31" s="31"/>
      <c r="H31" s="32"/>
      <c r="I31" s="32"/>
      <c r="J31" s="29"/>
      <c r="K31" s="59" t="str">
        <f t="shared" si="1"/>
        <v/>
      </c>
      <c r="L31" s="60"/>
      <c r="M31" s="61"/>
      <c r="N31" s="10"/>
    </row>
    <row r="32" spans="2:14" ht="30" customHeight="1">
      <c r="B32" s="10"/>
      <c r="C32" s="28" t="str">
        <f t="shared" si="0"/>
        <v/>
      </c>
      <c r="D32" s="29"/>
      <c r="E32" s="29"/>
      <c r="F32" s="29"/>
      <c r="G32" s="31"/>
      <c r="H32" s="32"/>
      <c r="I32" s="32"/>
      <c r="J32" s="29"/>
      <c r="K32" s="59" t="str">
        <f t="shared" si="1"/>
        <v/>
      </c>
      <c r="L32" s="60"/>
      <c r="M32" s="61"/>
      <c r="N32" s="10"/>
    </row>
    <row r="33" spans="2:14" ht="30" customHeight="1">
      <c r="B33" s="10"/>
      <c r="C33" s="33" t="str">
        <f t="shared" si="0"/>
        <v/>
      </c>
      <c r="D33" s="34"/>
      <c r="E33" s="34"/>
      <c r="F33" s="34"/>
      <c r="G33" s="35"/>
      <c r="H33" s="36"/>
      <c r="I33" s="36"/>
      <c r="J33" s="34"/>
      <c r="K33" s="62" t="str">
        <f t="shared" si="1"/>
        <v/>
      </c>
      <c r="L33" s="63"/>
      <c r="M33" s="64"/>
      <c r="N33" s="10"/>
    </row>
    <row r="34" spans="2:14" ht="28.05" customHeight="1">
      <c r="B34" s="10"/>
      <c r="C34" s="10" t="str">
        <f t="shared" ref="C34:C80" si="2">IF(J34="","",IF(J34="已完成","√",""))</f>
        <v/>
      </c>
      <c r="D34" s="10"/>
      <c r="E34" s="10"/>
      <c r="F34" s="10"/>
      <c r="G34" s="11"/>
      <c r="H34" s="12"/>
      <c r="I34" s="12"/>
      <c r="J34" s="10"/>
      <c r="K34" s="51" t="str">
        <f t="shared" ref="K34:K80" si="3">IF(E34="","",I34/H34)</f>
        <v/>
      </c>
      <c r="L34" s="17"/>
      <c r="M34" s="10"/>
      <c r="N34" s="10"/>
    </row>
    <row r="35" spans="2:14" ht="28.05" customHeight="1">
      <c r="C35" s="1" t="str">
        <f t="shared" si="2"/>
        <v/>
      </c>
      <c r="K35" s="65" t="str">
        <f t="shared" si="3"/>
        <v/>
      </c>
      <c r="L35" s="66"/>
    </row>
    <row r="36" spans="2:14" ht="28.05" customHeight="1">
      <c r="C36" s="1" t="str">
        <f t="shared" si="2"/>
        <v/>
      </c>
      <c r="K36" s="65" t="str">
        <f t="shared" si="3"/>
        <v/>
      </c>
      <c r="L36" s="66"/>
    </row>
    <row r="37" spans="2:14" ht="28.05" customHeight="1">
      <c r="C37" s="1" t="str">
        <f t="shared" si="2"/>
        <v/>
      </c>
      <c r="K37" s="65" t="str">
        <f t="shared" si="3"/>
        <v/>
      </c>
      <c r="L37" s="66"/>
    </row>
    <row r="38" spans="2:14" ht="28.05" customHeight="1">
      <c r="C38" s="1" t="str">
        <f t="shared" si="2"/>
        <v/>
      </c>
      <c r="K38" s="65" t="str">
        <f t="shared" si="3"/>
        <v/>
      </c>
    </row>
    <row r="39" spans="2:14" ht="28.05" customHeight="1">
      <c r="C39" s="1" t="str">
        <f t="shared" si="2"/>
        <v/>
      </c>
      <c r="K39" s="65" t="str">
        <f t="shared" si="3"/>
        <v/>
      </c>
    </row>
    <row r="40" spans="2:14" ht="28.05" customHeight="1">
      <c r="C40" s="1" t="str">
        <f t="shared" si="2"/>
        <v/>
      </c>
      <c r="K40" s="65" t="str">
        <f t="shared" si="3"/>
        <v/>
      </c>
    </row>
    <row r="41" spans="2:14" ht="28.05" customHeight="1">
      <c r="C41" s="1" t="str">
        <f t="shared" si="2"/>
        <v/>
      </c>
      <c r="K41" s="65" t="str">
        <f t="shared" si="3"/>
        <v/>
      </c>
    </row>
    <row r="42" spans="2:14" ht="28.05" customHeight="1">
      <c r="C42" s="1" t="str">
        <f t="shared" si="2"/>
        <v/>
      </c>
      <c r="K42" s="65" t="str">
        <f t="shared" si="3"/>
        <v/>
      </c>
    </row>
    <row r="43" spans="2:14" ht="28.05" customHeight="1">
      <c r="C43" s="1" t="str">
        <f t="shared" si="2"/>
        <v/>
      </c>
      <c r="K43" s="65" t="str">
        <f t="shared" si="3"/>
        <v/>
      </c>
    </row>
    <row r="44" spans="2:14" ht="28.05" customHeight="1">
      <c r="C44" s="1" t="str">
        <f t="shared" si="2"/>
        <v/>
      </c>
      <c r="K44" s="65" t="str">
        <f t="shared" si="3"/>
        <v/>
      </c>
    </row>
    <row r="45" spans="2:14" ht="28.05" customHeight="1">
      <c r="C45" s="1" t="str">
        <f t="shared" si="2"/>
        <v/>
      </c>
      <c r="K45" s="65" t="str">
        <f t="shared" si="3"/>
        <v/>
      </c>
    </row>
    <row r="46" spans="2:14" ht="28.05" customHeight="1">
      <c r="C46" s="1" t="str">
        <f t="shared" si="2"/>
        <v/>
      </c>
      <c r="K46" s="65" t="str">
        <f t="shared" si="3"/>
        <v/>
      </c>
    </row>
    <row r="47" spans="2:14" ht="28.05" customHeight="1">
      <c r="C47" s="1" t="str">
        <f t="shared" si="2"/>
        <v/>
      </c>
      <c r="K47" s="65" t="str">
        <f t="shared" si="3"/>
        <v/>
      </c>
    </row>
    <row r="48" spans="2:14" ht="28.05" customHeight="1">
      <c r="C48" s="1" t="str">
        <f t="shared" si="2"/>
        <v/>
      </c>
      <c r="K48" s="65" t="str">
        <f t="shared" si="3"/>
        <v/>
      </c>
    </row>
    <row r="49" spans="3:11" ht="28.05" customHeight="1">
      <c r="C49" s="1" t="str">
        <f t="shared" si="2"/>
        <v/>
      </c>
      <c r="K49" s="65" t="str">
        <f t="shared" si="3"/>
        <v/>
      </c>
    </row>
    <row r="50" spans="3:11" ht="28.05" customHeight="1">
      <c r="C50" s="1" t="str">
        <f t="shared" si="2"/>
        <v/>
      </c>
      <c r="K50" s="65" t="str">
        <f t="shared" si="3"/>
        <v/>
      </c>
    </row>
    <row r="51" spans="3:11" ht="28.05" customHeight="1">
      <c r="C51" s="1" t="str">
        <f t="shared" si="2"/>
        <v/>
      </c>
      <c r="K51" s="65" t="str">
        <f t="shared" si="3"/>
        <v/>
      </c>
    </row>
    <row r="52" spans="3:11" ht="28.05" customHeight="1">
      <c r="C52" s="1" t="str">
        <f t="shared" si="2"/>
        <v/>
      </c>
      <c r="K52" s="65" t="str">
        <f t="shared" si="3"/>
        <v/>
      </c>
    </row>
    <row r="53" spans="3:11" ht="28.05" customHeight="1">
      <c r="C53" s="1" t="str">
        <f t="shared" si="2"/>
        <v/>
      </c>
      <c r="K53" s="65" t="str">
        <f t="shared" si="3"/>
        <v/>
      </c>
    </row>
    <row r="54" spans="3:11" ht="28.05" customHeight="1">
      <c r="C54" s="1" t="str">
        <f t="shared" si="2"/>
        <v/>
      </c>
      <c r="K54" s="65" t="str">
        <f t="shared" si="3"/>
        <v/>
      </c>
    </row>
    <row r="55" spans="3:11" ht="28.05" customHeight="1">
      <c r="C55" s="1" t="str">
        <f t="shared" si="2"/>
        <v/>
      </c>
      <c r="K55" s="65" t="str">
        <f t="shared" si="3"/>
        <v/>
      </c>
    </row>
    <row r="56" spans="3:11" ht="28.05" customHeight="1">
      <c r="C56" s="1" t="str">
        <f t="shared" si="2"/>
        <v/>
      </c>
      <c r="K56" s="65" t="str">
        <f t="shared" si="3"/>
        <v/>
      </c>
    </row>
    <row r="57" spans="3:11" ht="28.05" customHeight="1">
      <c r="C57" s="1" t="str">
        <f t="shared" si="2"/>
        <v/>
      </c>
      <c r="K57" s="65" t="str">
        <f t="shared" si="3"/>
        <v/>
      </c>
    </row>
    <row r="58" spans="3:11" ht="28.05" customHeight="1">
      <c r="C58" s="1" t="str">
        <f t="shared" si="2"/>
        <v/>
      </c>
      <c r="K58" s="65" t="str">
        <f t="shared" si="3"/>
        <v/>
      </c>
    </row>
    <row r="59" spans="3:11" ht="28.05" customHeight="1">
      <c r="C59" s="1" t="str">
        <f t="shared" si="2"/>
        <v/>
      </c>
      <c r="K59" s="65" t="str">
        <f t="shared" si="3"/>
        <v/>
      </c>
    </row>
    <row r="60" spans="3:11" ht="28.05" customHeight="1">
      <c r="C60" s="1" t="str">
        <f t="shared" si="2"/>
        <v/>
      </c>
      <c r="K60" s="65" t="str">
        <f t="shared" si="3"/>
        <v/>
      </c>
    </row>
    <row r="61" spans="3:11" ht="28.05" customHeight="1">
      <c r="C61" s="1" t="str">
        <f t="shared" si="2"/>
        <v/>
      </c>
      <c r="K61" s="65" t="str">
        <f t="shared" si="3"/>
        <v/>
      </c>
    </row>
    <row r="62" spans="3:11" ht="28.05" customHeight="1">
      <c r="C62" s="1" t="str">
        <f t="shared" si="2"/>
        <v/>
      </c>
      <c r="K62" s="65" t="str">
        <f t="shared" si="3"/>
        <v/>
      </c>
    </row>
    <row r="63" spans="3:11" ht="28.05" customHeight="1">
      <c r="C63" s="1" t="str">
        <f t="shared" si="2"/>
        <v/>
      </c>
      <c r="K63" s="65" t="str">
        <f t="shared" si="3"/>
        <v/>
      </c>
    </row>
    <row r="64" spans="3:11" ht="28.05" customHeight="1">
      <c r="C64" s="1" t="str">
        <f t="shared" si="2"/>
        <v/>
      </c>
      <c r="K64" s="65" t="str">
        <f t="shared" si="3"/>
        <v/>
      </c>
    </row>
    <row r="65" spans="3:11" ht="28.05" customHeight="1">
      <c r="C65" s="1" t="str">
        <f t="shared" si="2"/>
        <v/>
      </c>
      <c r="K65" s="65" t="str">
        <f t="shared" si="3"/>
        <v/>
      </c>
    </row>
    <row r="66" spans="3:11" ht="28.05" customHeight="1">
      <c r="C66" s="1" t="str">
        <f t="shared" si="2"/>
        <v/>
      </c>
      <c r="K66" s="65" t="str">
        <f t="shared" si="3"/>
        <v/>
      </c>
    </row>
    <row r="67" spans="3:11" ht="28.05" customHeight="1">
      <c r="C67" s="1" t="str">
        <f t="shared" si="2"/>
        <v/>
      </c>
      <c r="K67" s="65" t="str">
        <f t="shared" si="3"/>
        <v/>
      </c>
    </row>
    <row r="68" spans="3:11" ht="28.05" customHeight="1">
      <c r="C68" s="1" t="str">
        <f t="shared" si="2"/>
        <v/>
      </c>
      <c r="K68" s="65" t="str">
        <f t="shared" si="3"/>
        <v/>
      </c>
    </row>
    <row r="69" spans="3:11" ht="28.05" customHeight="1">
      <c r="C69" s="1" t="str">
        <f t="shared" si="2"/>
        <v/>
      </c>
      <c r="K69" s="65" t="str">
        <f t="shared" si="3"/>
        <v/>
      </c>
    </row>
    <row r="70" spans="3:11" ht="28.05" customHeight="1">
      <c r="C70" s="1" t="str">
        <f t="shared" si="2"/>
        <v/>
      </c>
      <c r="K70" s="65" t="str">
        <f t="shared" si="3"/>
        <v/>
      </c>
    </row>
    <row r="71" spans="3:11" ht="28.05" customHeight="1">
      <c r="C71" s="1" t="str">
        <f t="shared" si="2"/>
        <v/>
      </c>
      <c r="K71" s="65" t="str">
        <f t="shared" si="3"/>
        <v/>
      </c>
    </row>
    <row r="72" spans="3:11" ht="28.05" customHeight="1">
      <c r="C72" s="1" t="str">
        <f t="shared" si="2"/>
        <v/>
      </c>
      <c r="K72" s="65" t="str">
        <f t="shared" si="3"/>
        <v/>
      </c>
    </row>
    <row r="73" spans="3:11" ht="28.05" customHeight="1">
      <c r="C73" s="1" t="str">
        <f t="shared" si="2"/>
        <v/>
      </c>
      <c r="K73" s="65" t="str">
        <f t="shared" si="3"/>
        <v/>
      </c>
    </row>
    <row r="74" spans="3:11" ht="28.05" customHeight="1">
      <c r="C74" s="1" t="str">
        <f t="shared" si="2"/>
        <v/>
      </c>
      <c r="K74" s="65" t="str">
        <f t="shared" si="3"/>
        <v/>
      </c>
    </row>
    <row r="75" spans="3:11" ht="28.05" customHeight="1">
      <c r="C75" s="1" t="str">
        <f t="shared" si="2"/>
        <v/>
      </c>
      <c r="K75" s="65" t="str">
        <f t="shared" si="3"/>
        <v/>
      </c>
    </row>
    <row r="76" spans="3:11" ht="28.05" customHeight="1">
      <c r="C76" s="1" t="str">
        <f t="shared" si="2"/>
        <v/>
      </c>
      <c r="K76" s="65" t="str">
        <f t="shared" si="3"/>
        <v/>
      </c>
    </row>
    <row r="77" spans="3:11" ht="28.05" customHeight="1">
      <c r="C77" s="1" t="str">
        <f t="shared" si="2"/>
        <v/>
      </c>
      <c r="K77" s="65" t="str">
        <f t="shared" si="3"/>
        <v/>
      </c>
    </row>
    <row r="78" spans="3:11" ht="28.05" customHeight="1">
      <c r="C78" s="1" t="str">
        <f t="shared" si="2"/>
        <v/>
      </c>
      <c r="K78" s="65" t="str">
        <f t="shared" si="3"/>
        <v/>
      </c>
    </row>
    <row r="79" spans="3:11" ht="28.05" customHeight="1">
      <c r="C79" s="1" t="str">
        <f t="shared" si="2"/>
        <v/>
      </c>
      <c r="K79" s="65" t="str">
        <f t="shared" si="3"/>
        <v/>
      </c>
    </row>
    <row r="80" spans="3:11" ht="28.05" customHeight="1">
      <c r="C80" s="1" t="str">
        <f t="shared" si="2"/>
        <v/>
      </c>
      <c r="K80" s="65" t="str">
        <f t="shared" si="3"/>
        <v/>
      </c>
    </row>
    <row r="81" spans="3:11" ht="28.05" customHeight="1">
      <c r="C81" s="1" t="str">
        <f t="shared" ref="C81:C144" si="4">IF(J81="","",IF(J81="已完成","√",""))</f>
        <v/>
      </c>
      <c r="K81" s="65" t="str">
        <f t="shared" ref="K81:K144" si="5">IF(E81="","",I81/H81)</f>
        <v/>
      </c>
    </row>
    <row r="82" spans="3:11" ht="28.05" customHeight="1">
      <c r="C82" s="1" t="str">
        <f t="shared" si="4"/>
        <v/>
      </c>
      <c r="K82" s="65" t="str">
        <f t="shared" si="5"/>
        <v/>
      </c>
    </row>
    <row r="83" spans="3:11" ht="28.05" customHeight="1">
      <c r="C83" s="1" t="str">
        <f t="shared" si="4"/>
        <v/>
      </c>
      <c r="K83" s="65" t="str">
        <f t="shared" si="5"/>
        <v/>
      </c>
    </row>
    <row r="84" spans="3:11" ht="28.05" customHeight="1">
      <c r="C84" s="1" t="str">
        <f t="shared" si="4"/>
        <v/>
      </c>
      <c r="K84" s="65" t="str">
        <f t="shared" si="5"/>
        <v/>
      </c>
    </row>
    <row r="85" spans="3:11" ht="28.05" customHeight="1">
      <c r="C85" s="1" t="str">
        <f t="shared" si="4"/>
        <v/>
      </c>
      <c r="K85" s="65" t="str">
        <f t="shared" si="5"/>
        <v/>
      </c>
    </row>
    <row r="86" spans="3:11" ht="28.05" customHeight="1">
      <c r="C86" s="1" t="str">
        <f t="shared" si="4"/>
        <v/>
      </c>
      <c r="K86" s="65" t="str">
        <f t="shared" si="5"/>
        <v/>
      </c>
    </row>
    <row r="87" spans="3:11" ht="28.05" customHeight="1">
      <c r="C87" s="1" t="str">
        <f t="shared" si="4"/>
        <v/>
      </c>
      <c r="K87" s="65" t="str">
        <f t="shared" si="5"/>
        <v/>
      </c>
    </row>
    <row r="88" spans="3:11" ht="28.05" customHeight="1">
      <c r="C88" s="1" t="str">
        <f t="shared" si="4"/>
        <v/>
      </c>
      <c r="K88" s="65" t="str">
        <f t="shared" si="5"/>
        <v/>
      </c>
    </row>
    <row r="89" spans="3:11" ht="28.05" customHeight="1">
      <c r="C89" s="1" t="str">
        <f t="shared" si="4"/>
        <v/>
      </c>
      <c r="K89" s="65" t="str">
        <f t="shared" si="5"/>
        <v/>
      </c>
    </row>
    <row r="90" spans="3:11" ht="28.05" customHeight="1">
      <c r="C90" s="1" t="str">
        <f t="shared" si="4"/>
        <v/>
      </c>
      <c r="K90" s="65" t="str">
        <f t="shared" si="5"/>
        <v/>
      </c>
    </row>
    <row r="91" spans="3:11" ht="28.05" customHeight="1">
      <c r="C91" s="1" t="str">
        <f t="shared" si="4"/>
        <v/>
      </c>
      <c r="K91" s="65" t="str">
        <f t="shared" si="5"/>
        <v/>
      </c>
    </row>
    <row r="92" spans="3:11" ht="28.05" customHeight="1">
      <c r="C92" s="1" t="str">
        <f t="shared" si="4"/>
        <v/>
      </c>
      <c r="K92" s="65" t="str">
        <f t="shared" si="5"/>
        <v/>
      </c>
    </row>
    <row r="93" spans="3:11" ht="28.05" customHeight="1">
      <c r="C93" s="1" t="str">
        <f t="shared" si="4"/>
        <v/>
      </c>
      <c r="K93" s="65" t="str">
        <f t="shared" si="5"/>
        <v/>
      </c>
    </row>
    <row r="94" spans="3:11" ht="28.05" customHeight="1">
      <c r="C94" s="1" t="str">
        <f t="shared" si="4"/>
        <v/>
      </c>
      <c r="K94" s="65" t="str">
        <f t="shared" si="5"/>
        <v/>
      </c>
    </row>
    <row r="95" spans="3:11" ht="28.05" customHeight="1">
      <c r="C95" s="1" t="str">
        <f t="shared" si="4"/>
        <v/>
      </c>
      <c r="K95" s="65" t="str">
        <f t="shared" si="5"/>
        <v/>
      </c>
    </row>
    <row r="96" spans="3:11" ht="28.05" customHeight="1">
      <c r="C96" s="1" t="str">
        <f t="shared" si="4"/>
        <v/>
      </c>
      <c r="K96" s="65" t="str">
        <f t="shared" si="5"/>
        <v/>
      </c>
    </row>
    <row r="97" spans="3:11" ht="28.05" customHeight="1">
      <c r="C97" s="1" t="str">
        <f t="shared" si="4"/>
        <v/>
      </c>
      <c r="K97" s="65" t="str">
        <f t="shared" si="5"/>
        <v/>
      </c>
    </row>
    <row r="98" spans="3:11" ht="28.05" customHeight="1">
      <c r="C98" s="1" t="str">
        <f t="shared" si="4"/>
        <v/>
      </c>
      <c r="K98" s="65" t="str">
        <f t="shared" si="5"/>
        <v/>
      </c>
    </row>
    <row r="99" spans="3:11" ht="28.05" customHeight="1">
      <c r="C99" s="1" t="str">
        <f t="shared" si="4"/>
        <v/>
      </c>
      <c r="K99" s="65" t="str">
        <f t="shared" si="5"/>
        <v/>
      </c>
    </row>
    <row r="100" spans="3:11" ht="28.05" customHeight="1">
      <c r="C100" s="1" t="str">
        <f t="shared" si="4"/>
        <v/>
      </c>
      <c r="K100" s="65" t="str">
        <f t="shared" si="5"/>
        <v/>
      </c>
    </row>
    <row r="101" spans="3:11" ht="28.05" customHeight="1">
      <c r="C101" s="1" t="str">
        <f t="shared" si="4"/>
        <v/>
      </c>
      <c r="K101" s="65" t="str">
        <f t="shared" si="5"/>
        <v/>
      </c>
    </row>
    <row r="102" spans="3:11" ht="28.05" customHeight="1">
      <c r="C102" s="1" t="str">
        <f t="shared" si="4"/>
        <v/>
      </c>
      <c r="K102" s="65" t="str">
        <f t="shared" si="5"/>
        <v/>
      </c>
    </row>
    <row r="103" spans="3:11" ht="28.05" customHeight="1">
      <c r="C103" s="1" t="str">
        <f t="shared" si="4"/>
        <v/>
      </c>
      <c r="K103" s="65" t="str">
        <f t="shared" si="5"/>
        <v/>
      </c>
    </row>
    <row r="104" spans="3:11" ht="28.05" customHeight="1">
      <c r="C104" s="1" t="str">
        <f t="shared" si="4"/>
        <v/>
      </c>
      <c r="K104" s="65" t="str">
        <f t="shared" si="5"/>
        <v/>
      </c>
    </row>
    <row r="105" spans="3:11" ht="28.05" customHeight="1">
      <c r="C105" s="1" t="str">
        <f t="shared" si="4"/>
        <v/>
      </c>
      <c r="K105" s="65" t="str">
        <f t="shared" si="5"/>
        <v/>
      </c>
    </row>
    <row r="106" spans="3:11" ht="28.05" customHeight="1">
      <c r="C106" s="1" t="str">
        <f t="shared" si="4"/>
        <v/>
      </c>
      <c r="K106" s="65" t="str">
        <f t="shared" si="5"/>
        <v/>
      </c>
    </row>
    <row r="107" spans="3:11" ht="28.05" customHeight="1">
      <c r="C107" s="1" t="str">
        <f t="shared" si="4"/>
        <v/>
      </c>
      <c r="K107" s="65" t="str">
        <f t="shared" si="5"/>
        <v/>
      </c>
    </row>
    <row r="108" spans="3:11" ht="28.05" customHeight="1">
      <c r="C108" s="1" t="str">
        <f t="shared" si="4"/>
        <v/>
      </c>
      <c r="K108" s="65" t="str">
        <f t="shared" si="5"/>
        <v/>
      </c>
    </row>
    <row r="109" spans="3:11" ht="28.05" customHeight="1">
      <c r="C109" s="1" t="str">
        <f t="shared" si="4"/>
        <v/>
      </c>
      <c r="K109" s="65" t="str">
        <f t="shared" si="5"/>
        <v/>
      </c>
    </row>
    <row r="110" spans="3:11" ht="28.05" customHeight="1">
      <c r="C110" s="1" t="str">
        <f t="shared" si="4"/>
        <v/>
      </c>
      <c r="K110" s="65" t="str">
        <f t="shared" si="5"/>
        <v/>
      </c>
    </row>
    <row r="111" spans="3:11" ht="28.05" customHeight="1">
      <c r="C111" s="1" t="str">
        <f t="shared" si="4"/>
        <v/>
      </c>
      <c r="K111" s="65" t="str">
        <f t="shared" si="5"/>
        <v/>
      </c>
    </row>
    <row r="112" spans="3:11" ht="28.05" customHeight="1">
      <c r="C112" s="1" t="str">
        <f t="shared" si="4"/>
        <v/>
      </c>
      <c r="K112" s="65" t="str">
        <f t="shared" si="5"/>
        <v/>
      </c>
    </row>
    <row r="113" spans="3:11" ht="28.05" customHeight="1">
      <c r="C113" s="1" t="str">
        <f t="shared" si="4"/>
        <v/>
      </c>
      <c r="K113" s="65" t="str">
        <f t="shared" si="5"/>
        <v/>
      </c>
    </row>
    <row r="114" spans="3:11" ht="28.05" customHeight="1">
      <c r="C114" s="1" t="str">
        <f t="shared" si="4"/>
        <v/>
      </c>
      <c r="K114" s="65" t="str">
        <f t="shared" si="5"/>
        <v/>
      </c>
    </row>
    <row r="115" spans="3:11" ht="28.05" customHeight="1">
      <c r="C115" s="1" t="str">
        <f t="shared" si="4"/>
        <v/>
      </c>
      <c r="K115" s="65" t="str">
        <f t="shared" si="5"/>
        <v/>
      </c>
    </row>
    <row r="116" spans="3:11" ht="28.05" customHeight="1">
      <c r="C116" s="1" t="str">
        <f t="shared" si="4"/>
        <v/>
      </c>
      <c r="K116" s="65" t="str">
        <f t="shared" si="5"/>
        <v/>
      </c>
    </row>
    <row r="117" spans="3:11" ht="28.05" customHeight="1">
      <c r="C117" s="1" t="str">
        <f t="shared" si="4"/>
        <v/>
      </c>
      <c r="K117" s="65" t="str">
        <f t="shared" si="5"/>
        <v/>
      </c>
    </row>
    <row r="118" spans="3:11" ht="28.05" customHeight="1">
      <c r="C118" s="1" t="str">
        <f t="shared" si="4"/>
        <v/>
      </c>
      <c r="K118" s="65" t="str">
        <f t="shared" si="5"/>
        <v/>
      </c>
    </row>
    <row r="119" spans="3:11" ht="28.05" customHeight="1">
      <c r="C119" s="1" t="str">
        <f t="shared" si="4"/>
        <v/>
      </c>
      <c r="K119" s="65" t="str">
        <f t="shared" si="5"/>
        <v/>
      </c>
    </row>
    <row r="120" spans="3:11" ht="28.05" customHeight="1">
      <c r="C120" s="1" t="str">
        <f t="shared" si="4"/>
        <v/>
      </c>
      <c r="K120" s="65" t="str">
        <f t="shared" si="5"/>
        <v/>
      </c>
    </row>
    <row r="121" spans="3:11" ht="28.05" customHeight="1">
      <c r="C121" s="1" t="str">
        <f t="shared" si="4"/>
        <v/>
      </c>
      <c r="K121" s="65" t="str">
        <f t="shared" si="5"/>
        <v/>
      </c>
    </row>
    <row r="122" spans="3:11" ht="28.05" customHeight="1">
      <c r="C122" s="1" t="str">
        <f t="shared" si="4"/>
        <v/>
      </c>
      <c r="K122" s="65" t="str">
        <f t="shared" si="5"/>
        <v/>
      </c>
    </row>
    <row r="123" spans="3:11" ht="28.05" customHeight="1">
      <c r="C123" s="1" t="str">
        <f t="shared" si="4"/>
        <v/>
      </c>
      <c r="K123" s="65" t="str">
        <f t="shared" si="5"/>
        <v/>
      </c>
    </row>
    <row r="124" spans="3:11" ht="28.05" customHeight="1">
      <c r="C124" s="1" t="str">
        <f t="shared" si="4"/>
        <v/>
      </c>
      <c r="K124" s="65" t="str">
        <f t="shared" si="5"/>
        <v/>
      </c>
    </row>
    <row r="125" spans="3:11" ht="28.05" customHeight="1">
      <c r="C125" s="1" t="str">
        <f t="shared" si="4"/>
        <v/>
      </c>
      <c r="K125" s="65" t="str">
        <f t="shared" si="5"/>
        <v/>
      </c>
    </row>
    <row r="126" spans="3:11" ht="28.05" customHeight="1">
      <c r="C126" s="1" t="str">
        <f t="shared" si="4"/>
        <v/>
      </c>
      <c r="K126" s="65" t="str">
        <f t="shared" si="5"/>
        <v/>
      </c>
    </row>
    <row r="127" spans="3:11" ht="28.05" customHeight="1">
      <c r="C127" s="1" t="str">
        <f t="shared" si="4"/>
        <v/>
      </c>
      <c r="K127" s="65" t="str">
        <f t="shared" si="5"/>
        <v/>
      </c>
    </row>
    <row r="128" spans="3:11" ht="28.05" customHeight="1">
      <c r="C128" s="1" t="str">
        <f t="shared" si="4"/>
        <v/>
      </c>
      <c r="K128" s="65" t="str">
        <f t="shared" si="5"/>
        <v/>
      </c>
    </row>
    <row r="129" spans="3:11" ht="28.05" customHeight="1">
      <c r="C129" s="1" t="str">
        <f t="shared" si="4"/>
        <v/>
      </c>
      <c r="K129" s="65" t="str">
        <f t="shared" si="5"/>
        <v/>
      </c>
    </row>
    <row r="130" spans="3:11" ht="28.05" customHeight="1">
      <c r="C130" s="1" t="str">
        <f t="shared" si="4"/>
        <v/>
      </c>
      <c r="K130" s="65" t="str">
        <f t="shared" si="5"/>
        <v/>
      </c>
    </row>
    <row r="131" spans="3:11" ht="28.05" customHeight="1">
      <c r="C131" s="1" t="str">
        <f t="shared" si="4"/>
        <v/>
      </c>
      <c r="K131" s="65" t="str">
        <f t="shared" si="5"/>
        <v/>
      </c>
    </row>
    <row r="132" spans="3:11" ht="28.05" customHeight="1">
      <c r="C132" s="1" t="str">
        <f t="shared" si="4"/>
        <v/>
      </c>
      <c r="K132" s="65" t="str">
        <f t="shared" si="5"/>
        <v/>
      </c>
    </row>
    <row r="133" spans="3:11" ht="28.05" customHeight="1">
      <c r="C133" s="1" t="str">
        <f t="shared" si="4"/>
        <v/>
      </c>
      <c r="K133" s="65" t="str">
        <f t="shared" si="5"/>
        <v/>
      </c>
    </row>
    <row r="134" spans="3:11" ht="28.05" customHeight="1">
      <c r="C134" s="1" t="str">
        <f t="shared" si="4"/>
        <v/>
      </c>
      <c r="K134" s="65" t="str">
        <f t="shared" si="5"/>
        <v/>
      </c>
    </row>
    <row r="135" spans="3:11" ht="28.05" customHeight="1">
      <c r="C135" s="1" t="str">
        <f t="shared" si="4"/>
        <v/>
      </c>
      <c r="K135" s="65" t="str">
        <f t="shared" si="5"/>
        <v/>
      </c>
    </row>
    <row r="136" spans="3:11" ht="28.05" customHeight="1">
      <c r="C136" s="1" t="str">
        <f t="shared" si="4"/>
        <v/>
      </c>
      <c r="K136" s="65" t="str">
        <f t="shared" si="5"/>
        <v/>
      </c>
    </row>
    <row r="137" spans="3:11" ht="28.05" customHeight="1">
      <c r="C137" s="1" t="str">
        <f t="shared" si="4"/>
        <v/>
      </c>
      <c r="K137" s="65" t="str">
        <f t="shared" si="5"/>
        <v/>
      </c>
    </row>
    <row r="138" spans="3:11" ht="28.05" customHeight="1">
      <c r="C138" s="1" t="str">
        <f t="shared" si="4"/>
        <v/>
      </c>
      <c r="K138" s="65" t="str">
        <f t="shared" si="5"/>
        <v/>
      </c>
    </row>
    <row r="139" spans="3:11" ht="28.05" customHeight="1">
      <c r="C139" s="1" t="str">
        <f t="shared" si="4"/>
        <v/>
      </c>
      <c r="K139" s="65" t="str">
        <f t="shared" si="5"/>
        <v/>
      </c>
    </row>
    <row r="140" spans="3:11" ht="28.05" customHeight="1">
      <c r="C140" s="1" t="str">
        <f t="shared" si="4"/>
        <v/>
      </c>
      <c r="K140" s="65" t="str">
        <f t="shared" si="5"/>
        <v/>
      </c>
    </row>
    <row r="141" spans="3:11" ht="28.05" customHeight="1">
      <c r="C141" s="1" t="str">
        <f t="shared" si="4"/>
        <v/>
      </c>
      <c r="K141" s="65" t="str">
        <f t="shared" si="5"/>
        <v/>
      </c>
    </row>
    <row r="142" spans="3:11" ht="28.05" customHeight="1">
      <c r="C142" s="1" t="str">
        <f t="shared" si="4"/>
        <v/>
      </c>
      <c r="K142" s="65" t="str">
        <f t="shared" si="5"/>
        <v/>
      </c>
    </row>
    <row r="143" spans="3:11" ht="28.05" customHeight="1">
      <c r="C143" s="1" t="str">
        <f t="shared" si="4"/>
        <v/>
      </c>
      <c r="K143" s="65" t="str">
        <f t="shared" si="5"/>
        <v/>
      </c>
    </row>
    <row r="144" spans="3:11" ht="28.05" customHeight="1">
      <c r="C144" s="1" t="str">
        <f t="shared" si="4"/>
        <v/>
      </c>
      <c r="K144" s="65" t="str">
        <f t="shared" si="5"/>
        <v/>
      </c>
    </row>
    <row r="145" spans="3:11" ht="28.05" customHeight="1">
      <c r="C145" s="1" t="str">
        <f t="shared" ref="C145:C208" si="6">IF(J145="","",IF(J145="已完成","√",""))</f>
        <v/>
      </c>
      <c r="K145" s="65" t="str">
        <f t="shared" ref="K145:K208" si="7">IF(E145="","",I145/H145)</f>
        <v/>
      </c>
    </row>
    <row r="146" spans="3:11" ht="28.05" customHeight="1">
      <c r="C146" s="1" t="str">
        <f t="shared" si="6"/>
        <v/>
      </c>
      <c r="K146" s="65" t="str">
        <f t="shared" si="7"/>
        <v/>
      </c>
    </row>
    <row r="147" spans="3:11" ht="28.05" customHeight="1">
      <c r="C147" s="1" t="str">
        <f t="shared" si="6"/>
        <v/>
      </c>
      <c r="K147" s="65" t="str">
        <f t="shared" si="7"/>
        <v/>
      </c>
    </row>
    <row r="148" spans="3:11" ht="28.05" customHeight="1">
      <c r="C148" s="1" t="str">
        <f t="shared" si="6"/>
        <v/>
      </c>
      <c r="K148" s="65" t="str">
        <f t="shared" si="7"/>
        <v/>
      </c>
    </row>
    <row r="149" spans="3:11" ht="28.05" customHeight="1">
      <c r="C149" s="1" t="str">
        <f t="shared" si="6"/>
        <v/>
      </c>
      <c r="K149" s="65" t="str">
        <f t="shared" si="7"/>
        <v/>
      </c>
    </row>
    <row r="150" spans="3:11" ht="28.05" customHeight="1">
      <c r="C150" s="1" t="str">
        <f t="shared" si="6"/>
        <v/>
      </c>
      <c r="K150" s="65" t="str">
        <f t="shared" si="7"/>
        <v/>
      </c>
    </row>
    <row r="151" spans="3:11" ht="28.05" customHeight="1">
      <c r="C151" s="1" t="str">
        <f t="shared" si="6"/>
        <v/>
      </c>
      <c r="K151" s="65" t="str">
        <f t="shared" si="7"/>
        <v/>
      </c>
    </row>
    <row r="152" spans="3:11" ht="28.05" customHeight="1">
      <c r="C152" s="1" t="str">
        <f t="shared" si="6"/>
        <v/>
      </c>
      <c r="K152" s="65" t="str">
        <f t="shared" si="7"/>
        <v/>
      </c>
    </row>
    <row r="153" spans="3:11" ht="28.05" customHeight="1">
      <c r="C153" s="1" t="str">
        <f t="shared" si="6"/>
        <v/>
      </c>
      <c r="K153" s="65" t="str">
        <f t="shared" si="7"/>
        <v/>
      </c>
    </row>
    <row r="154" spans="3:11" ht="28.05" customHeight="1">
      <c r="C154" s="1" t="str">
        <f t="shared" si="6"/>
        <v/>
      </c>
      <c r="K154" s="65" t="str">
        <f t="shared" si="7"/>
        <v/>
      </c>
    </row>
    <row r="155" spans="3:11" ht="28.05" customHeight="1">
      <c r="C155" s="1" t="str">
        <f t="shared" si="6"/>
        <v/>
      </c>
      <c r="K155" s="65" t="str">
        <f t="shared" si="7"/>
        <v/>
      </c>
    </row>
    <row r="156" spans="3:11" ht="28.05" customHeight="1">
      <c r="C156" s="1" t="str">
        <f t="shared" si="6"/>
        <v/>
      </c>
      <c r="K156" s="65" t="str">
        <f t="shared" si="7"/>
        <v/>
      </c>
    </row>
    <row r="157" spans="3:11" ht="28.05" customHeight="1">
      <c r="C157" s="1" t="str">
        <f t="shared" si="6"/>
        <v/>
      </c>
      <c r="K157" s="65" t="str">
        <f t="shared" si="7"/>
        <v/>
      </c>
    </row>
    <row r="158" spans="3:11" ht="28.05" customHeight="1">
      <c r="C158" s="1" t="str">
        <f t="shared" si="6"/>
        <v/>
      </c>
      <c r="K158" s="65" t="str">
        <f t="shared" si="7"/>
        <v/>
      </c>
    </row>
    <row r="159" spans="3:11" ht="28.05" customHeight="1">
      <c r="C159" s="1" t="str">
        <f t="shared" si="6"/>
        <v/>
      </c>
      <c r="K159" s="65" t="str">
        <f t="shared" si="7"/>
        <v/>
      </c>
    </row>
    <row r="160" spans="3:11" ht="28.05" customHeight="1">
      <c r="C160" s="1" t="str">
        <f t="shared" si="6"/>
        <v/>
      </c>
      <c r="K160" s="65" t="str">
        <f t="shared" si="7"/>
        <v/>
      </c>
    </row>
    <row r="161" spans="3:11" ht="28.05" customHeight="1">
      <c r="C161" s="1" t="str">
        <f t="shared" si="6"/>
        <v/>
      </c>
      <c r="K161" s="65" t="str">
        <f t="shared" si="7"/>
        <v/>
      </c>
    </row>
    <row r="162" spans="3:11" ht="28.05" customHeight="1">
      <c r="C162" s="1" t="str">
        <f t="shared" si="6"/>
        <v/>
      </c>
      <c r="K162" s="65" t="str">
        <f t="shared" si="7"/>
        <v/>
      </c>
    </row>
    <row r="163" spans="3:11" ht="28.05" customHeight="1">
      <c r="C163" s="1" t="str">
        <f t="shared" si="6"/>
        <v/>
      </c>
      <c r="K163" s="65" t="str">
        <f t="shared" si="7"/>
        <v/>
      </c>
    </row>
    <row r="164" spans="3:11" ht="28.05" customHeight="1">
      <c r="C164" s="1" t="str">
        <f t="shared" si="6"/>
        <v/>
      </c>
      <c r="K164" s="65" t="str">
        <f t="shared" si="7"/>
        <v/>
      </c>
    </row>
    <row r="165" spans="3:11" ht="28.05" customHeight="1">
      <c r="C165" s="1" t="str">
        <f t="shared" si="6"/>
        <v/>
      </c>
      <c r="K165" s="65" t="str">
        <f t="shared" si="7"/>
        <v/>
      </c>
    </row>
    <row r="166" spans="3:11" ht="28.05" customHeight="1">
      <c r="C166" s="1" t="str">
        <f t="shared" si="6"/>
        <v/>
      </c>
      <c r="K166" s="65" t="str">
        <f t="shared" si="7"/>
        <v/>
      </c>
    </row>
    <row r="167" spans="3:11" ht="28.05" customHeight="1">
      <c r="C167" s="1" t="str">
        <f t="shared" si="6"/>
        <v/>
      </c>
      <c r="K167" s="65" t="str">
        <f t="shared" si="7"/>
        <v/>
      </c>
    </row>
    <row r="168" spans="3:11" ht="28.05" customHeight="1">
      <c r="C168" s="1" t="str">
        <f t="shared" si="6"/>
        <v/>
      </c>
      <c r="K168" s="65" t="str">
        <f t="shared" si="7"/>
        <v/>
      </c>
    </row>
    <row r="169" spans="3:11" ht="28.05" customHeight="1">
      <c r="C169" s="1" t="str">
        <f t="shared" si="6"/>
        <v/>
      </c>
      <c r="K169" s="65" t="str">
        <f t="shared" si="7"/>
        <v/>
      </c>
    </row>
    <row r="170" spans="3:11" ht="28.05" customHeight="1">
      <c r="C170" s="1" t="str">
        <f t="shared" si="6"/>
        <v/>
      </c>
      <c r="K170" s="65" t="str">
        <f t="shared" si="7"/>
        <v/>
      </c>
    </row>
    <row r="171" spans="3:11" ht="28.05" customHeight="1">
      <c r="C171" s="1" t="str">
        <f t="shared" si="6"/>
        <v/>
      </c>
      <c r="K171" s="65" t="str">
        <f t="shared" si="7"/>
        <v/>
      </c>
    </row>
    <row r="172" spans="3:11" ht="28.05" customHeight="1">
      <c r="C172" s="1" t="str">
        <f t="shared" si="6"/>
        <v/>
      </c>
      <c r="K172" s="65" t="str">
        <f t="shared" si="7"/>
        <v/>
      </c>
    </row>
    <row r="173" spans="3:11" ht="28.05" customHeight="1">
      <c r="C173" s="1" t="str">
        <f t="shared" si="6"/>
        <v/>
      </c>
      <c r="K173" s="65" t="str">
        <f t="shared" si="7"/>
        <v/>
      </c>
    </row>
    <row r="174" spans="3:11" ht="28.05" customHeight="1">
      <c r="C174" s="1" t="str">
        <f t="shared" si="6"/>
        <v/>
      </c>
      <c r="K174" s="65" t="str">
        <f t="shared" si="7"/>
        <v/>
      </c>
    </row>
    <row r="175" spans="3:11" ht="28.05" customHeight="1">
      <c r="C175" s="1" t="str">
        <f t="shared" si="6"/>
        <v/>
      </c>
      <c r="K175" s="65" t="str">
        <f t="shared" si="7"/>
        <v/>
      </c>
    </row>
    <row r="176" spans="3:11" ht="28.05" customHeight="1">
      <c r="C176" s="1" t="str">
        <f t="shared" si="6"/>
        <v/>
      </c>
      <c r="K176" s="65" t="str">
        <f t="shared" si="7"/>
        <v/>
      </c>
    </row>
    <row r="177" spans="3:11" ht="28.05" customHeight="1">
      <c r="C177" s="1" t="str">
        <f t="shared" si="6"/>
        <v/>
      </c>
      <c r="K177" s="65" t="str">
        <f t="shared" si="7"/>
        <v/>
      </c>
    </row>
    <row r="178" spans="3:11" ht="28.05" customHeight="1">
      <c r="C178" s="1" t="str">
        <f t="shared" si="6"/>
        <v/>
      </c>
      <c r="K178" s="65" t="str">
        <f t="shared" si="7"/>
        <v/>
      </c>
    </row>
    <row r="179" spans="3:11" ht="28.05" customHeight="1">
      <c r="C179" s="1" t="str">
        <f t="shared" si="6"/>
        <v/>
      </c>
      <c r="K179" s="65" t="str">
        <f t="shared" si="7"/>
        <v/>
      </c>
    </row>
    <row r="180" spans="3:11" ht="28.05" customHeight="1">
      <c r="C180" s="1" t="str">
        <f t="shared" si="6"/>
        <v/>
      </c>
      <c r="K180" s="65" t="str">
        <f t="shared" si="7"/>
        <v/>
      </c>
    </row>
    <row r="181" spans="3:11" ht="28.05" customHeight="1">
      <c r="C181" s="1" t="str">
        <f t="shared" si="6"/>
        <v/>
      </c>
      <c r="K181" s="65" t="str">
        <f t="shared" si="7"/>
        <v/>
      </c>
    </row>
    <row r="182" spans="3:11" ht="28.05" customHeight="1">
      <c r="C182" s="1" t="str">
        <f t="shared" si="6"/>
        <v/>
      </c>
      <c r="K182" s="65" t="str">
        <f t="shared" si="7"/>
        <v/>
      </c>
    </row>
    <row r="183" spans="3:11" ht="28.05" customHeight="1">
      <c r="C183" s="1" t="str">
        <f t="shared" si="6"/>
        <v/>
      </c>
      <c r="K183" s="65" t="str">
        <f t="shared" si="7"/>
        <v/>
      </c>
    </row>
    <row r="184" spans="3:11" ht="28.05" customHeight="1">
      <c r="C184" s="1" t="str">
        <f t="shared" si="6"/>
        <v/>
      </c>
      <c r="K184" s="65" t="str">
        <f t="shared" si="7"/>
        <v/>
      </c>
    </row>
    <row r="185" spans="3:11" ht="28.05" customHeight="1">
      <c r="C185" s="1" t="str">
        <f t="shared" si="6"/>
        <v/>
      </c>
      <c r="K185" s="65" t="str">
        <f t="shared" si="7"/>
        <v/>
      </c>
    </row>
    <row r="186" spans="3:11" ht="28.05" customHeight="1">
      <c r="C186" s="1" t="str">
        <f t="shared" si="6"/>
        <v/>
      </c>
      <c r="K186" s="65" t="str">
        <f t="shared" si="7"/>
        <v/>
      </c>
    </row>
    <row r="187" spans="3:11" ht="28.05" customHeight="1">
      <c r="C187" s="1" t="str">
        <f t="shared" si="6"/>
        <v/>
      </c>
      <c r="K187" s="65" t="str">
        <f t="shared" si="7"/>
        <v/>
      </c>
    </row>
    <row r="188" spans="3:11" ht="28.05" customHeight="1">
      <c r="C188" s="1" t="str">
        <f t="shared" si="6"/>
        <v/>
      </c>
      <c r="K188" s="65" t="str">
        <f t="shared" si="7"/>
        <v/>
      </c>
    </row>
    <row r="189" spans="3:11" ht="28.05" customHeight="1">
      <c r="C189" s="1" t="str">
        <f t="shared" si="6"/>
        <v/>
      </c>
      <c r="K189" s="65" t="str">
        <f t="shared" si="7"/>
        <v/>
      </c>
    </row>
    <row r="190" spans="3:11" ht="28.05" customHeight="1">
      <c r="C190" s="1" t="str">
        <f t="shared" si="6"/>
        <v/>
      </c>
      <c r="K190" s="65" t="str">
        <f t="shared" si="7"/>
        <v/>
      </c>
    </row>
    <row r="191" spans="3:11" ht="28.05" customHeight="1">
      <c r="C191" s="1" t="str">
        <f t="shared" si="6"/>
        <v/>
      </c>
      <c r="K191" s="65" t="str">
        <f t="shared" si="7"/>
        <v/>
      </c>
    </row>
    <row r="192" spans="3:11" ht="28.05" customHeight="1">
      <c r="C192" s="1" t="str">
        <f t="shared" si="6"/>
        <v/>
      </c>
      <c r="K192" s="65" t="str">
        <f t="shared" si="7"/>
        <v/>
      </c>
    </row>
    <row r="193" spans="3:11" ht="28.05" customHeight="1">
      <c r="C193" s="1" t="str">
        <f t="shared" si="6"/>
        <v/>
      </c>
      <c r="K193" s="65" t="str">
        <f t="shared" si="7"/>
        <v/>
      </c>
    </row>
    <row r="194" spans="3:11" ht="28.05" customHeight="1">
      <c r="C194" s="1" t="str">
        <f t="shared" si="6"/>
        <v/>
      </c>
      <c r="K194" s="65" t="str">
        <f t="shared" si="7"/>
        <v/>
      </c>
    </row>
    <row r="195" spans="3:11" ht="28.05" customHeight="1">
      <c r="C195" s="1" t="str">
        <f t="shared" si="6"/>
        <v/>
      </c>
      <c r="K195" s="65" t="str">
        <f t="shared" si="7"/>
        <v/>
      </c>
    </row>
    <row r="196" spans="3:11" ht="28.05" customHeight="1">
      <c r="C196" s="1" t="str">
        <f t="shared" si="6"/>
        <v/>
      </c>
      <c r="K196" s="65" t="str">
        <f t="shared" si="7"/>
        <v/>
      </c>
    </row>
    <row r="197" spans="3:11" ht="28.05" customHeight="1">
      <c r="C197" s="1" t="str">
        <f t="shared" si="6"/>
        <v/>
      </c>
      <c r="K197" s="65" t="str">
        <f t="shared" si="7"/>
        <v/>
      </c>
    </row>
    <row r="198" spans="3:11" ht="28.05" customHeight="1">
      <c r="C198" s="1" t="str">
        <f t="shared" si="6"/>
        <v/>
      </c>
      <c r="K198" s="65" t="str">
        <f t="shared" si="7"/>
        <v/>
      </c>
    </row>
    <row r="199" spans="3:11" ht="28.05" customHeight="1">
      <c r="C199" s="1" t="str">
        <f t="shared" si="6"/>
        <v/>
      </c>
      <c r="K199" s="65" t="str">
        <f t="shared" si="7"/>
        <v/>
      </c>
    </row>
    <row r="200" spans="3:11" ht="28.05" customHeight="1">
      <c r="C200" s="1" t="str">
        <f t="shared" si="6"/>
        <v/>
      </c>
      <c r="K200" s="65" t="str">
        <f t="shared" si="7"/>
        <v/>
      </c>
    </row>
    <row r="201" spans="3:11" ht="28.05" customHeight="1">
      <c r="C201" s="1" t="str">
        <f t="shared" si="6"/>
        <v/>
      </c>
      <c r="K201" s="65" t="str">
        <f t="shared" si="7"/>
        <v/>
      </c>
    </row>
    <row r="202" spans="3:11" ht="28.05" customHeight="1">
      <c r="C202" s="1" t="str">
        <f t="shared" si="6"/>
        <v/>
      </c>
      <c r="K202" s="65" t="str">
        <f t="shared" si="7"/>
        <v/>
      </c>
    </row>
    <row r="203" spans="3:11" ht="28.05" customHeight="1">
      <c r="C203" s="1" t="str">
        <f t="shared" si="6"/>
        <v/>
      </c>
      <c r="K203" s="65" t="str">
        <f t="shared" si="7"/>
        <v/>
      </c>
    </row>
    <row r="204" spans="3:11" ht="28.05" customHeight="1">
      <c r="C204" s="1" t="str">
        <f t="shared" si="6"/>
        <v/>
      </c>
      <c r="K204" s="65" t="str">
        <f t="shared" si="7"/>
        <v/>
      </c>
    </row>
    <row r="205" spans="3:11" ht="28.05" customHeight="1">
      <c r="C205" s="1" t="str">
        <f t="shared" si="6"/>
        <v/>
      </c>
      <c r="K205" s="65" t="str">
        <f t="shared" si="7"/>
        <v/>
      </c>
    </row>
    <row r="206" spans="3:11" ht="28.05" customHeight="1">
      <c r="C206" s="1" t="str">
        <f t="shared" si="6"/>
        <v/>
      </c>
      <c r="K206" s="65" t="str">
        <f t="shared" si="7"/>
        <v/>
      </c>
    </row>
    <row r="207" spans="3:11" ht="28.05" customHeight="1">
      <c r="C207" s="1" t="str">
        <f t="shared" si="6"/>
        <v/>
      </c>
      <c r="K207" s="65" t="str">
        <f t="shared" si="7"/>
        <v/>
      </c>
    </row>
    <row r="208" spans="3:11" ht="28.05" customHeight="1">
      <c r="C208" s="1" t="str">
        <f t="shared" si="6"/>
        <v/>
      </c>
      <c r="K208" s="65" t="str">
        <f t="shared" si="7"/>
        <v/>
      </c>
    </row>
    <row r="209" spans="3:11" ht="28.05" customHeight="1">
      <c r="C209" s="1" t="str">
        <f t="shared" ref="C209:C272" si="8">IF(J209="","",IF(J209="已完成","√",""))</f>
        <v/>
      </c>
      <c r="K209" s="65" t="str">
        <f t="shared" ref="K209:K272" si="9">IF(E209="","",I209/H209)</f>
        <v/>
      </c>
    </row>
    <row r="210" spans="3:11" ht="28.05" customHeight="1">
      <c r="C210" s="1" t="str">
        <f t="shared" si="8"/>
        <v/>
      </c>
      <c r="K210" s="65" t="str">
        <f t="shared" si="9"/>
        <v/>
      </c>
    </row>
    <row r="211" spans="3:11" ht="28.05" customHeight="1">
      <c r="C211" s="1" t="str">
        <f t="shared" si="8"/>
        <v/>
      </c>
      <c r="K211" s="65" t="str">
        <f t="shared" si="9"/>
        <v/>
      </c>
    </row>
    <row r="212" spans="3:11" ht="28.05" customHeight="1">
      <c r="C212" s="1" t="str">
        <f t="shared" si="8"/>
        <v/>
      </c>
      <c r="K212" s="65" t="str">
        <f t="shared" si="9"/>
        <v/>
      </c>
    </row>
    <row r="213" spans="3:11" ht="28.05" customHeight="1">
      <c r="C213" s="1" t="str">
        <f t="shared" si="8"/>
        <v/>
      </c>
      <c r="K213" s="65" t="str">
        <f t="shared" si="9"/>
        <v/>
      </c>
    </row>
    <row r="214" spans="3:11" ht="28.05" customHeight="1">
      <c r="C214" s="1" t="str">
        <f t="shared" si="8"/>
        <v/>
      </c>
      <c r="K214" s="65" t="str">
        <f t="shared" si="9"/>
        <v/>
      </c>
    </row>
    <row r="215" spans="3:11" ht="28.05" customHeight="1">
      <c r="C215" s="1" t="str">
        <f t="shared" si="8"/>
        <v/>
      </c>
      <c r="K215" s="65" t="str">
        <f t="shared" si="9"/>
        <v/>
      </c>
    </row>
    <row r="216" spans="3:11" ht="28.05" customHeight="1">
      <c r="C216" s="1" t="str">
        <f t="shared" si="8"/>
        <v/>
      </c>
      <c r="K216" s="65" t="str">
        <f t="shared" si="9"/>
        <v/>
      </c>
    </row>
    <row r="217" spans="3:11" ht="28.05" customHeight="1">
      <c r="C217" s="1" t="str">
        <f t="shared" si="8"/>
        <v/>
      </c>
      <c r="K217" s="65" t="str">
        <f t="shared" si="9"/>
        <v/>
      </c>
    </row>
    <row r="218" spans="3:11" ht="28.05" customHeight="1">
      <c r="C218" s="1" t="str">
        <f t="shared" si="8"/>
        <v/>
      </c>
      <c r="K218" s="65" t="str">
        <f t="shared" si="9"/>
        <v/>
      </c>
    </row>
    <row r="219" spans="3:11" ht="28.05" customHeight="1">
      <c r="C219" s="1" t="str">
        <f t="shared" si="8"/>
        <v/>
      </c>
      <c r="K219" s="65" t="str">
        <f t="shared" si="9"/>
        <v/>
      </c>
    </row>
    <row r="220" spans="3:11" ht="28.05" customHeight="1">
      <c r="C220" s="1" t="str">
        <f t="shared" si="8"/>
        <v/>
      </c>
      <c r="K220" s="65" t="str">
        <f t="shared" si="9"/>
        <v/>
      </c>
    </row>
    <row r="221" spans="3:11" ht="28.05" customHeight="1">
      <c r="C221" s="1" t="str">
        <f t="shared" si="8"/>
        <v/>
      </c>
      <c r="K221" s="65" t="str">
        <f t="shared" si="9"/>
        <v/>
      </c>
    </row>
    <row r="222" spans="3:11" ht="28.05" customHeight="1">
      <c r="C222" s="1" t="str">
        <f t="shared" si="8"/>
        <v/>
      </c>
      <c r="K222" s="65" t="str">
        <f t="shared" si="9"/>
        <v/>
      </c>
    </row>
    <row r="223" spans="3:11" ht="28.05" customHeight="1">
      <c r="C223" s="1" t="str">
        <f t="shared" si="8"/>
        <v/>
      </c>
      <c r="K223" s="65" t="str">
        <f t="shared" si="9"/>
        <v/>
      </c>
    </row>
    <row r="224" spans="3:11" ht="28.05" customHeight="1">
      <c r="C224" s="1" t="str">
        <f t="shared" si="8"/>
        <v/>
      </c>
      <c r="K224" s="65" t="str">
        <f t="shared" si="9"/>
        <v/>
      </c>
    </row>
    <row r="225" spans="3:11" ht="28.05" customHeight="1">
      <c r="C225" s="1" t="str">
        <f t="shared" si="8"/>
        <v/>
      </c>
      <c r="K225" s="65" t="str">
        <f t="shared" si="9"/>
        <v/>
      </c>
    </row>
    <row r="226" spans="3:11" ht="28.05" customHeight="1">
      <c r="C226" s="1" t="str">
        <f t="shared" si="8"/>
        <v/>
      </c>
      <c r="K226" s="65" t="str">
        <f t="shared" si="9"/>
        <v/>
      </c>
    </row>
    <row r="227" spans="3:11" ht="28.05" customHeight="1">
      <c r="C227" s="1" t="str">
        <f t="shared" si="8"/>
        <v/>
      </c>
      <c r="K227" s="65" t="str">
        <f t="shared" si="9"/>
        <v/>
      </c>
    </row>
    <row r="228" spans="3:11" ht="28.05" customHeight="1">
      <c r="C228" s="1" t="str">
        <f t="shared" si="8"/>
        <v/>
      </c>
      <c r="K228" s="65" t="str">
        <f t="shared" si="9"/>
        <v/>
      </c>
    </row>
    <row r="229" spans="3:11" ht="28.05" customHeight="1">
      <c r="C229" s="1" t="str">
        <f t="shared" si="8"/>
        <v/>
      </c>
      <c r="K229" s="65" t="str">
        <f t="shared" si="9"/>
        <v/>
      </c>
    </row>
    <row r="230" spans="3:11" ht="28.05" customHeight="1">
      <c r="C230" s="1" t="str">
        <f t="shared" si="8"/>
        <v/>
      </c>
      <c r="K230" s="65" t="str">
        <f t="shared" si="9"/>
        <v/>
      </c>
    </row>
    <row r="231" spans="3:11" ht="28.05" customHeight="1">
      <c r="C231" s="1" t="str">
        <f t="shared" si="8"/>
        <v/>
      </c>
      <c r="K231" s="65" t="str">
        <f t="shared" si="9"/>
        <v/>
      </c>
    </row>
    <row r="232" spans="3:11" ht="28.05" customHeight="1">
      <c r="C232" s="1" t="str">
        <f t="shared" si="8"/>
        <v/>
      </c>
      <c r="K232" s="65" t="str">
        <f t="shared" si="9"/>
        <v/>
      </c>
    </row>
    <row r="233" spans="3:11" ht="28.05" customHeight="1">
      <c r="C233" s="1" t="str">
        <f t="shared" si="8"/>
        <v/>
      </c>
      <c r="K233" s="65" t="str">
        <f t="shared" si="9"/>
        <v/>
      </c>
    </row>
    <row r="234" spans="3:11" ht="28.05" customHeight="1">
      <c r="C234" s="1" t="str">
        <f t="shared" si="8"/>
        <v/>
      </c>
      <c r="K234" s="65" t="str">
        <f t="shared" si="9"/>
        <v/>
      </c>
    </row>
    <row r="235" spans="3:11" ht="28.05" customHeight="1">
      <c r="C235" s="1" t="str">
        <f t="shared" si="8"/>
        <v/>
      </c>
      <c r="K235" s="65" t="str">
        <f t="shared" si="9"/>
        <v/>
      </c>
    </row>
    <row r="236" spans="3:11" ht="28.05" customHeight="1">
      <c r="C236" s="1" t="str">
        <f t="shared" si="8"/>
        <v/>
      </c>
      <c r="K236" s="65" t="str">
        <f t="shared" si="9"/>
        <v/>
      </c>
    </row>
    <row r="237" spans="3:11" ht="28.05" customHeight="1">
      <c r="C237" s="1" t="str">
        <f t="shared" si="8"/>
        <v/>
      </c>
      <c r="K237" s="65" t="str">
        <f t="shared" si="9"/>
        <v/>
      </c>
    </row>
    <row r="238" spans="3:11" ht="28.05" customHeight="1">
      <c r="C238" s="1" t="str">
        <f t="shared" si="8"/>
        <v/>
      </c>
      <c r="K238" s="65" t="str">
        <f t="shared" si="9"/>
        <v/>
      </c>
    </row>
    <row r="239" spans="3:11" ht="28.05" customHeight="1">
      <c r="C239" s="1" t="str">
        <f t="shared" si="8"/>
        <v/>
      </c>
      <c r="K239" s="65" t="str">
        <f t="shared" si="9"/>
        <v/>
      </c>
    </row>
    <row r="240" spans="3:11" ht="28.05" customHeight="1">
      <c r="C240" s="1" t="str">
        <f t="shared" si="8"/>
        <v/>
      </c>
      <c r="K240" s="65" t="str">
        <f t="shared" si="9"/>
        <v/>
      </c>
    </row>
    <row r="241" spans="3:11" ht="28.05" customHeight="1">
      <c r="C241" s="1" t="str">
        <f t="shared" si="8"/>
        <v/>
      </c>
      <c r="K241" s="65" t="str">
        <f t="shared" si="9"/>
        <v/>
      </c>
    </row>
    <row r="242" spans="3:11" ht="28.05" customHeight="1">
      <c r="C242" s="1" t="str">
        <f t="shared" si="8"/>
        <v/>
      </c>
      <c r="K242" s="65" t="str">
        <f t="shared" si="9"/>
        <v/>
      </c>
    </row>
    <row r="243" spans="3:11" ht="28.05" customHeight="1">
      <c r="C243" s="1" t="str">
        <f t="shared" si="8"/>
        <v/>
      </c>
      <c r="K243" s="65" t="str">
        <f t="shared" si="9"/>
        <v/>
      </c>
    </row>
    <row r="244" spans="3:11" ht="28.05" customHeight="1">
      <c r="C244" s="1" t="str">
        <f t="shared" si="8"/>
        <v/>
      </c>
      <c r="K244" s="65" t="str">
        <f t="shared" si="9"/>
        <v/>
      </c>
    </row>
    <row r="245" spans="3:11" ht="28.05" customHeight="1">
      <c r="C245" s="1" t="str">
        <f t="shared" si="8"/>
        <v/>
      </c>
      <c r="K245" s="65" t="str">
        <f t="shared" si="9"/>
        <v/>
      </c>
    </row>
    <row r="246" spans="3:11" ht="28.05" customHeight="1">
      <c r="C246" s="1" t="str">
        <f t="shared" si="8"/>
        <v/>
      </c>
      <c r="K246" s="65" t="str">
        <f t="shared" si="9"/>
        <v/>
      </c>
    </row>
    <row r="247" spans="3:11" ht="28.05" customHeight="1">
      <c r="C247" s="1" t="str">
        <f t="shared" si="8"/>
        <v/>
      </c>
      <c r="K247" s="65" t="str">
        <f t="shared" si="9"/>
        <v/>
      </c>
    </row>
    <row r="248" spans="3:11" ht="28.05" customHeight="1">
      <c r="C248" s="1" t="str">
        <f t="shared" si="8"/>
        <v/>
      </c>
      <c r="K248" s="65" t="str">
        <f t="shared" si="9"/>
        <v/>
      </c>
    </row>
    <row r="249" spans="3:11" ht="28.05" customHeight="1">
      <c r="C249" s="1" t="str">
        <f t="shared" si="8"/>
        <v/>
      </c>
      <c r="K249" s="65" t="str">
        <f t="shared" si="9"/>
        <v/>
      </c>
    </row>
    <row r="250" spans="3:11" ht="28.05" customHeight="1">
      <c r="C250" s="1" t="str">
        <f t="shared" si="8"/>
        <v/>
      </c>
      <c r="K250" s="65" t="str">
        <f t="shared" si="9"/>
        <v/>
      </c>
    </row>
    <row r="251" spans="3:11" ht="28.05" customHeight="1">
      <c r="C251" s="1" t="str">
        <f t="shared" si="8"/>
        <v/>
      </c>
      <c r="K251" s="65" t="str">
        <f t="shared" si="9"/>
        <v/>
      </c>
    </row>
    <row r="252" spans="3:11" ht="28.05" customHeight="1">
      <c r="C252" s="1" t="str">
        <f t="shared" si="8"/>
        <v/>
      </c>
      <c r="K252" s="65" t="str">
        <f t="shared" si="9"/>
        <v/>
      </c>
    </row>
    <row r="253" spans="3:11" ht="28.05" customHeight="1">
      <c r="C253" s="1" t="str">
        <f t="shared" si="8"/>
        <v/>
      </c>
      <c r="K253" s="65" t="str">
        <f t="shared" si="9"/>
        <v/>
      </c>
    </row>
    <row r="254" spans="3:11" ht="28.05" customHeight="1">
      <c r="C254" s="1" t="str">
        <f t="shared" si="8"/>
        <v/>
      </c>
      <c r="K254" s="65" t="str">
        <f t="shared" si="9"/>
        <v/>
      </c>
    </row>
    <row r="255" spans="3:11" ht="28.05" customHeight="1">
      <c r="C255" s="1" t="str">
        <f t="shared" si="8"/>
        <v/>
      </c>
      <c r="K255" s="65" t="str">
        <f t="shared" si="9"/>
        <v/>
      </c>
    </row>
    <row r="256" spans="3:11" ht="28.05" customHeight="1">
      <c r="C256" s="1" t="str">
        <f t="shared" si="8"/>
        <v/>
      </c>
      <c r="K256" s="65" t="str">
        <f t="shared" si="9"/>
        <v/>
      </c>
    </row>
    <row r="257" spans="3:11" ht="28.05" customHeight="1">
      <c r="C257" s="1" t="str">
        <f t="shared" si="8"/>
        <v/>
      </c>
      <c r="K257" s="65" t="str">
        <f t="shared" si="9"/>
        <v/>
      </c>
    </row>
    <row r="258" spans="3:11" ht="28.05" customHeight="1">
      <c r="C258" s="1" t="str">
        <f t="shared" si="8"/>
        <v/>
      </c>
      <c r="K258" s="65" t="str">
        <f t="shared" si="9"/>
        <v/>
      </c>
    </row>
    <row r="259" spans="3:11" ht="28.05" customHeight="1">
      <c r="C259" s="1" t="str">
        <f t="shared" si="8"/>
        <v/>
      </c>
      <c r="K259" s="65" t="str">
        <f t="shared" si="9"/>
        <v/>
      </c>
    </row>
    <row r="260" spans="3:11" ht="28.05" customHeight="1">
      <c r="C260" s="1" t="str">
        <f t="shared" si="8"/>
        <v/>
      </c>
      <c r="K260" s="65" t="str">
        <f t="shared" si="9"/>
        <v/>
      </c>
    </row>
    <row r="261" spans="3:11" ht="28.05" customHeight="1">
      <c r="C261" s="1" t="str">
        <f t="shared" si="8"/>
        <v/>
      </c>
      <c r="K261" s="65" t="str">
        <f t="shared" si="9"/>
        <v/>
      </c>
    </row>
    <row r="262" spans="3:11" ht="28.05" customHeight="1">
      <c r="C262" s="1" t="str">
        <f t="shared" si="8"/>
        <v/>
      </c>
      <c r="K262" s="65" t="str">
        <f t="shared" si="9"/>
        <v/>
      </c>
    </row>
    <row r="263" spans="3:11" ht="28.05" customHeight="1">
      <c r="C263" s="1" t="str">
        <f t="shared" si="8"/>
        <v/>
      </c>
      <c r="K263" s="65" t="str">
        <f t="shared" si="9"/>
        <v/>
      </c>
    </row>
    <row r="264" spans="3:11" ht="28.05" customHeight="1">
      <c r="C264" s="1" t="str">
        <f t="shared" si="8"/>
        <v/>
      </c>
      <c r="K264" s="65" t="str">
        <f t="shared" si="9"/>
        <v/>
      </c>
    </row>
    <row r="265" spans="3:11" ht="28.05" customHeight="1">
      <c r="C265" s="1" t="str">
        <f t="shared" si="8"/>
        <v/>
      </c>
      <c r="K265" s="65" t="str">
        <f t="shared" si="9"/>
        <v/>
      </c>
    </row>
    <row r="266" spans="3:11" ht="28.05" customHeight="1">
      <c r="C266" s="1" t="str">
        <f t="shared" si="8"/>
        <v/>
      </c>
      <c r="K266" s="65" t="str">
        <f t="shared" si="9"/>
        <v/>
      </c>
    </row>
    <row r="267" spans="3:11" ht="28.05" customHeight="1">
      <c r="C267" s="1" t="str">
        <f t="shared" si="8"/>
        <v/>
      </c>
      <c r="K267" s="65" t="str">
        <f t="shared" si="9"/>
        <v/>
      </c>
    </row>
    <row r="268" spans="3:11" ht="28.05" customHeight="1">
      <c r="C268" s="1" t="str">
        <f t="shared" si="8"/>
        <v/>
      </c>
      <c r="K268" s="65" t="str">
        <f t="shared" si="9"/>
        <v/>
      </c>
    </row>
    <row r="269" spans="3:11" ht="28.05" customHeight="1">
      <c r="C269" s="1" t="str">
        <f t="shared" si="8"/>
        <v/>
      </c>
      <c r="K269" s="65" t="str">
        <f t="shared" si="9"/>
        <v/>
      </c>
    </row>
    <row r="270" spans="3:11" ht="28.05" customHeight="1">
      <c r="C270" s="1" t="str">
        <f t="shared" si="8"/>
        <v/>
      </c>
      <c r="K270" s="65" t="str">
        <f t="shared" si="9"/>
        <v/>
      </c>
    </row>
    <row r="271" spans="3:11" ht="28.05" customHeight="1">
      <c r="C271" s="1" t="str">
        <f t="shared" si="8"/>
        <v/>
      </c>
      <c r="K271" s="65" t="str">
        <f t="shared" si="9"/>
        <v/>
      </c>
    </row>
    <row r="272" spans="3:11" ht="28.05" customHeight="1">
      <c r="C272" s="1" t="str">
        <f t="shared" si="8"/>
        <v/>
      </c>
      <c r="K272" s="65" t="str">
        <f t="shared" si="9"/>
        <v/>
      </c>
    </row>
    <row r="273" spans="3:11" ht="28.05" customHeight="1">
      <c r="C273" s="1" t="str">
        <f t="shared" ref="C273:C336" si="10">IF(J273="","",IF(J273="已完成","√",""))</f>
        <v/>
      </c>
      <c r="K273" s="65" t="str">
        <f t="shared" ref="K273:K336" si="11">IF(E273="","",I273/H273)</f>
        <v/>
      </c>
    </row>
    <row r="274" spans="3:11" ht="28.05" customHeight="1">
      <c r="C274" s="1" t="str">
        <f t="shared" si="10"/>
        <v/>
      </c>
      <c r="K274" s="65" t="str">
        <f t="shared" si="11"/>
        <v/>
      </c>
    </row>
    <row r="275" spans="3:11" ht="28.05" customHeight="1">
      <c r="C275" s="1" t="str">
        <f t="shared" si="10"/>
        <v/>
      </c>
      <c r="K275" s="65" t="str">
        <f t="shared" si="11"/>
        <v/>
      </c>
    </row>
    <row r="276" spans="3:11" ht="28.05" customHeight="1">
      <c r="C276" s="1" t="str">
        <f t="shared" si="10"/>
        <v/>
      </c>
      <c r="K276" s="65" t="str">
        <f t="shared" si="11"/>
        <v/>
      </c>
    </row>
    <row r="277" spans="3:11" ht="28.05" customHeight="1">
      <c r="C277" s="1" t="str">
        <f t="shared" si="10"/>
        <v/>
      </c>
      <c r="K277" s="65" t="str">
        <f t="shared" si="11"/>
        <v/>
      </c>
    </row>
    <row r="278" spans="3:11" ht="28.05" customHeight="1">
      <c r="C278" s="1" t="str">
        <f t="shared" si="10"/>
        <v/>
      </c>
      <c r="K278" s="65" t="str">
        <f t="shared" si="11"/>
        <v/>
      </c>
    </row>
    <row r="279" spans="3:11" ht="28.05" customHeight="1">
      <c r="C279" s="1" t="str">
        <f t="shared" si="10"/>
        <v/>
      </c>
      <c r="K279" s="65" t="str">
        <f t="shared" si="11"/>
        <v/>
      </c>
    </row>
    <row r="280" spans="3:11" ht="28.05" customHeight="1">
      <c r="C280" s="1" t="str">
        <f t="shared" si="10"/>
        <v/>
      </c>
      <c r="K280" s="65" t="str">
        <f t="shared" si="11"/>
        <v/>
      </c>
    </row>
    <row r="281" spans="3:11" ht="28.05" customHeight="1">
      <c r="C281" s="1" t="str">
        <f t="shared" si="10"/>
        <v/>
      </c>
      <c r="K281" s="65" t="str">
        <f t="shared" si="11"/>
        <v/>
      </c>
    </row>
    <row r="282" spans="3:11" ht="28.05" customHeight="1">
      <c r="C282" s="1" t="str">
        <f t="shared" si="10"/>
        <v/>
      </c>
      <c r="K282" s="65" t="str">
        <f t="shared" si="11"/>
        <v/>
      </c>
    </row>
    <row r="283" spans="3:11" ht="28.05" customHeight="1">
      <c r="C283" s="1" t="str">
        <f t="shared" si="10"/>
        <v/>
      </c>
      <c r="K283" s="65" t="str">
        <f t="shared" si="11"/>
        <v/>
      </c>
    </row>
    <row r="284" spans="3:11" ht="28.05" customHeight="1">
      <c r="C284" s="1" t="str">
        <f t="shared" si="10"/>
        <v/>
      </c>
      <c r="K284" s="65" t="str">
        <f t="shared" si="11"/>
        <v/>
      </c>
    </row>
    <row r="285" spans="3:11" ht="28.05" customHeight="1">
      <c r="C285" s="1" t="str">
        <f t="shared" si="10"/>
        <v/>
      </c>
      <c r="K285" s="65" t="str">
        <f t="shared" si="11"/>
        <v/>
      </c>
    </row>
    <row r="286" spans="3:11" ht="28.05" customHeight="1">
      <c r="C286" s="1" t="str">
        <f t="shared" si="10"/>
        <v/>
      </c>
      <c r="K286" s="65" t="str">
        <f t="shared" si="11"/>
        <v/>
      </c>
    </row>
    <row r="287" spans="3:11" ht="28.05" customHeight="1">
      <c r="C287" s="1" t="str">
        <f t="shared" si="10"/>
        <v/>
      </c>
      <c r="K287" s="65" t="str">
        <f t="shared" si="11"/>
        <v/>
      </c>
    </row>
    <row r="288" spans="3:11" ht="28.05" customHeight="1">
      <c r="C288" s="1" t="str">
        <f t="shared" si="10"/>
        <v/>
      </c>
      <c r="K288" s="65" t="str">
        <f t="shared" si="11"/>
        <v/>
      </c>
    </row>
    <row r="289" spans="3:11" ht="28.05" customHeight="1">
      <c r="C289" s="1" t="str">
        <f t="shared" si="10"/>
        <v/>
      </c>
      <c r="K289" s="65" t="str">
        <f t="shared" si="11"/>
        <v/>
      </c>
    </row>
    <row r="290" spans="3:11" ht="28.05" customHeight="1">
      <c r="C290" s="1" t="str">
        <f t="shared" si="10"/>
        <v/>
      </c>
      <c r="K290" s="65" t="str">
        <f t="shared" si="11"/>
        <v/>
      </c>
    </row>
    <row r="291" spans="3:11" ht="28.05" customHeight="1">
      <c r="C291" s="1" t="str">
        <f t="shared" si="10"/>
        <v/>
      </c>
      <c r="K291" s="65" t="str">
        <f t="shared" si="11"/>
        <v/>
      </c>
    </row>
    <row r="292" spans="3:11" ht="28.05" customHeight="1">
      <c r="C292" s="1" t="str">
        <f t="shared" si="10"/>
        <v/>
      </c>
      <c r="K292" s="65" t="str">
        <f t="shared" si="11"/>
        <v/>
      </c>
    </row>
    <row r="293" spans="3:11" ht="28.05" customHeight="1">
      <c r="C293" s="1" t="str">
        <f t="shared" si="10"/>
        <v/>
      </c>
      <c r="K293" s="65" t="str">
        <f t="shared" si="11"/>
        <v/>
      </c>
    </row>
    <row r="294" spans="3:11" ht="28.05" customHeight="1">
      <c r="C294" s="1" t="str">
        <f t="shared" si="10"/>
        <v/>
      </c>
      <c r="K294" s="65" t="str">
        <f t="shared" si="11"/>
        <v/>
      </c>
    </row>
    <row r="295" spans="3:11" ht="28.05" customHeight="1">
      <c r="C295" s="1" t="str">
        <f t="shared" si="10"/>
        <v/>
      </c>
      <c r="K295" s="65" t="str">
        <f t="shared" si="11"/>
        <v/>
      </c>
    </row>
    <row r="296" spans="3:11" ht="28.05" customHeight="1">
      <c r="C296" s="1" t="str">
        <f t="shared" si="10"/>
        <v/>
      </c>
      <c r="K296" s="65" t="str">
        <f t="shared" si="11"/>
        <v/>
      </c>
    </row>
    <row r="297" spans="3:11" ht="28.05" customHeight="1">
      <c r="C297" s="1" t="str">
        <f t="shared" si="10"/>
        <v/>
      </c>
      <c r="K297" s="65" t="str">
        <f t="shared" si="11"/>
        <v/>
      </c>
    </row>
    <row r="298" spans="3:11" ht="28.05" customHeight="1">
      <c r="C298" s="1" t="str">
        <f t="shared" si="10"/>
        <v/>
      </c>
      <c r="K298" s="65" t="str">
        <f t="shared" si="11"/>
        <v/>
      </c>
    </row>
    <row r="299" spans="3:11" ht="28.05" customHeight="1">
      <c r="C299" s="1" t="str">
        <f t="shared" si="10"/>
        <v/>
      </c>
      <c r="K299" s="65" t="str">
        <f t="shared" si="11"/>
        <v/>
      </c>
    </row>
    <row r="300" spans="3:11" ht="28.05" customHeight="1">
      <c r="C300" s="1" t="str">
        <f t="shared" si="10"/>
        <v/>
      </c>
      <c r="K300" s="65" t="str">
        <f t="shared" si="11"/>
        <v/>
      </c>
    </row>
    <row r="301" spans="3:11" ht="28.05" customHeight="1">
      <c r="C301" s="1" t="str">
        <f t="shared" si="10"/>
        <v/>
      </c>
      <c r="K301" s="65" t="str">
        <f t="shared" si="11"/>
        <v/>
      </c>
    </row>
    <row r="302" spans="3:11" ht="28.05" customHeight="1">
      <c r="C302" s="1" t="str">
        <f t="shared" si="10"/>
        <v/>
      </c>
      <c r="K302" s="65" t="str">
        <f t="shared" si="11"/>
        <v/>
      </c>
    </row>
    <row r="303" spans="3:11" ht="28.05" customHeight="1">
      <c r="C303" s="1" t="str">
        <f t="shared" si="10"/>
        <v/>
      </c>
      <c r="K303" s="65" t="str">
        <f t="shared" si="11"/>
        <v/>
      </c>
    </row>
    <row r="304" spans="3:11" ht="28.05" customHeight="1">
      <c r="C304" s="1" t="str">
        <f t="shared" si="10"/>
        <v/>
      </c>
      <c r="K304" s="65" t="str">
        <f t="shared" si="11"/>
        <v/>
      </c>
    </row>
    <row r="305" spans="3:11" ht="28.05" customHeight="1">
      <c r="C305" s="1" t="str">
        <f t="shared" si="10"/>
        <v/>
      </c>
      <c r="K305" s="65" t="str">
        <f t="shared" si="11"/>
        <v/>
      </c>
    </row>
    <row r="306" spans="3:11" ht="28.05" customHeight="1">
      <c r="C306" s="1" t="str">
        <f t="shared" si="10"/>
        <v/>
      </c>
      <c r="K306" s="65" t="str">
        <f t="shared" si="11"/>
        <v/>
      </c>
    </row>
    <row r="307" spans="3:11" ht="28.05" customHeight="1">
      <c r="C307" s="1" t="str">
        <f t="shared" si="10"/>
        <v/>
      </c>
      <c r="K307" s="65" t="str">
        <f t="shared" si="11"/>
        <v/>
      </c>
    </row>
    <row r="308" spans="3:11" ht="28.05" customHeight="1">
      <c r="C308" s="1" t="str">
        <f t="shared" si="10"/>
        <v/>
      </c>
      <c r="K308" s="65" t="str">
        <f t="shared" si="11"/>
        <v/>
      </c>
    </row>
    <row r="309" spans="3:11" ht="28.05" customHeight="1">
      <c r="C309" s="1" t="str">
        <f t="shared" si="10"/>
        <v/>
      </c>
      <c r="K309" s="65" t="str">
        <f t="shared" si="11"/>
        <v/>
      </c>
    </row>
    <row r="310" spans="3:11" ht="28.05" customHeight="1">
      <c r="C310" s="1" t="str">
        <f t="shared" si="10"/>
        <v/>
      </c>
      <c r="K310" s="65" t="str">
        <f t="shared" si="11"/>
        <v/>
      </c>
    </row>
    <row r="311" spans="3:11" ht="28.05" customHeight="1">
      <c r="C311" s="1" t="str">
        <f t="shared" si="10"/>
        <v/>
      </c>
      <c r="K311" s="65" t="str">
        <f t="shared" si="11"/>
        <v/>
      </c>
    </row>
    <row r="312" spans="3:11" ht="28.05" customHeight="1">
      <c r="C312" s="1" t="str">
        <f t="shared" si="10"/>
        <v/>
      </c>
      <c r="K312" s="65" t="str">
        <f t="shared" si="11"/>
        <v/>
      </c>
    </row>
    <row r="313" spans="3:11" ht="28.05" customHeight="1">
      <c r="C313" s="1" t="str">
        <f t="shared" si="10"/>
        <v/>
      </c>
      <c r="K313" s="65" t="str">
        <f t="shared" si="11"/>
        <v/>
      </c>
    </row>
    <row r="314" spans="3:11" ht="28.05" customHeight="1">
      <c r="C314" s="1" t="str">
        <f t="shared" si="10"/>
        <v/>
      </c>
      <c r="K314" s="65" t="str">
        <f t="shared" si="11"/>
        <v/>
      </c>
    </row>
    <row r="315" spans="3:11" ht="28.05" customHeight="1">
      <c r="C315" s="1" t="str">
        <f t="shared" si="10"/>
        <v/>
      </c>
      <c r="K315" s="65" t="str">
        <f t="shared" si="11"/>
        <v/>
      </c>
    </row>
    <row r="316" spans="3:11" ht="28.05" customHeight="1">
      <c r="C316" s="1" t="str">
        <f t="shared" si="10"/>
        <v/>
      </c>
      <c r="K316" s="65" t="str">
        <f t="shared" si="11"/>
        <v/>
      </c>
    </row>
    <row r="317" spans="3:11" ht="28.05" customHeight="1">
      <c r="C317" s="1" t="str">
        <f t="shared" si="10"/>
        <v/>
      </c>
      <c r="K317" s="65" t="str">
        <f t="shared" si="11"/>
        <v/>
      </c>
    </row>
    <row r="318" spans="3:11" ht="28.05" customHeight="1">
      <c r="C318" s="1" t="str">
        <f t="shared" si="10"/>
        <v/>
      </c>
      <c r="K318" s="65" t="str">
        <f t="shared" si="11"/>
        <v/>
      </c>
    </row>
    <row r="319" spans="3:11" ht="28.05" customHeight="1">
      <c r="C319" s="1" t="str">
        <f t="shared" si="10"/>
        <v/>
      </c>
      <c r="K319" s="65" t="str">
        <f t="shared" si="11"/>
        <v/>
      </c>
    </row>
    <row r="320" spans="3:11" ht="28.05" customHeight="1">
      <c r="C320" s="1" t="str">
        <f t="shared" si="10"/>
        <v/>
      </c>
      <c r="K320" s="65" t="str">
        <f t="shared" si="11"/>
        <v/>
      </c>
    </row>
    <row r="321" spans="3:11" ht="28.05" customHeight="1">
      <c r="C321" s="1" t="str">
        <f t="shared" si="10"/>
        <v/>
      </c>
      <c r="K321" s="65" t="str">
        <f t="shared" si="11"/>
        <v/>
      </c>
    </row>
    <row r="322" spans="3:11" ht="28.05" customHeight="1">
      <c r="C322" s="1" t="str">
        <f t="shared" si="10"/>
        <v/>
      </c>
      <c r="K322" s="65" t="str">
        <f t="shared" si="11"/>
        <v/>
      </c>
    </row>
    <row r="323" spans="3:11" ht="28.05" customHeight="1">
      <c r="C323" s="1" t="str">
        <f t="shared" si="10"/>
        <v/>
      </c>
      <c r="K323" s="65" t="str">
        <f t="shared" si="11"/>
        <v/>
      </c>
    </row>
    <row r="324" spans="3:11" ht="28.05" customHeight="1">
      <c r="C324" s="1" t="str">
        <f t="shared" si="10"/>
        <v/>
      </c>
      <c r="K324" s="65" t="str">
        <f t="shared" si="11"/>
        <v/>
      </c>
    </row>
    <row r="325" spans="3:11" ht="28.05" customHeight="1">
      <c r="C325" s="1" t="str">
        <f t="shared" si="10"/>
        <v/>
      </c>
      <c r="K325" s="65" t="str">
        <f t="shared" si="11"/>
        <v/>
      </c>
    </row>
    <row r="326" spans="3:11" ht="28.05" customHeight="1">
      <c r="C326" s="1" t="str">
        <f t="shared" si="10"/>
        <v/>
      </c>
      <c r="K326" s="65" t="str">
        <f t="shared" si="11"/>
        <v/>
      </c>
    </row>
    <row r="327" spans="3:11" ht="28.05" customHeight="1">
      <c r="C327" s="1" t="str">
        <f t="shared" si="10"/>
        <v/>
      </c>
      <c r="K327" s="65" t="str">
        <f t="shared" si="11"/>
        <v/>
      </c>
    </row>
    <row r="328" spans="3:11" ht="28.05" customHeight="1">
      <c r="C328" s="1" t="str">
        <f t="shared" si="10"/>
        <v/>
      </c>
      <c r="K328" s="65" t="str">
        <f t="shared" si="11"/>
        <v/>
      </c>
    </row>
    <row r="329" spans="3:11" ht="28.05" customHeight="1">
      <c r="C329" s="1" t="str">
        <f t="shared" si="10"/>
        <v/>
      </c>
      <c r="K329" s="65" t="str">
        <f t="shared" si="11"/>
        <v/>
      </c>
    </row>
    <row r="330" spans="3:11" ht="28.05" customHeight="1">
      <c r="C330" s="1" t="str">
        <f t="shared" si="10"/>
        <v/>
      </c>
      <c r="K330" s="65" t="str">
        <f t="shared" si="11"/>
        <v/>
      </c>
    </row>
    <row r="331" spans="3:11" ht="28.05" customHeight="1">
      <c r="C331" s="1" t="str">
        <f t="shared" si="10"/>
        <v/>
      </c>
      <c r="K331" s="65" t="str">
        <f t="shared" si="11"/>
        <v/>
      </c>
    </row>
    <row r="332" spans="3:11" ht="28.05" customHeight="1">
      <c r="C332" s="1" t="str">
        <f t="shared" si="10"/>
        <v/>
      </c>
      <c r="K332" s="65" t="str">
        <f t="shared" si="11"/>
        <v/>
      </c>
    </row>
    <row r="333" spans="3:11" ht="28.05" customHeight="1">
      <c r="C333" s="1" t="str">
        <f t="shared" si="10"/>
        <v/>
      </c>
      <c r="K333" s="65" t="str">
        <f t="shared" si="11"/>
        <v/>
      </c>
    </row>
    <row r="334" spans="3:11" ht="28.05" customHeight="1">
      <c r="C334" s="1" t="str">
        <f t="shared" si="10"/>
        <v/>
      </c>
      <c r="K334" s="65" t="str">
        <f t="shared" si="11"/>
        <v/>
      </c>
    </row>
    <row r="335" spans="3:11" ht="28.05" customHeight="1">
      <c r="C335" s="1" t="str">
        <f t="shared" si="10"/>
        <v/>
      </c>
      <c r="K335" s="65" t="str">
        <f t="shared" si="11"/>
        <v/>
      </c>
    </row>
    <row r="336" spans="3:11" ht="28.05" customHeight="1">
      <c r="C336" s="1" t="str">
        <f t="shared" si="10"/>
        <v/>
      </c>
      <c r="K336" s="65" t="str">
        <f t="shared" si="11"/>
        <v/>
      </c>
    </row>
    <row r="337" spans="3:11" ht="28.05" customHeight="1">
      <c r="C337" s="1" t="str">
        <f t="shared" ref="C337:C400" si="12">IF(J337="","",IF(J337="已完成","√",""))</f>
        <v/>
      </c>
      <c r="K337" s="65" t="str">
        <f t="shared" ref="K337:K400" si="13">IF(E337="","",I337/H337)</f>
        <v/>
      </c>
    </row>
    <row r="338" spans="3:11" ht="28.05" customHeight="1">
      <c r="C338" s="1" t="str">
        <f t="shared" si="12"/>
        <v/>
      </c>
      <c r="K338" s="65" t="str">
        <f t="shared" si="13"/>
        <v/>
      </c>
    </row>
    <row r="339" spans="3:11" ht="28.05" customHeight="1">
      <c r="C339" s="1" t="str">
        <f t="shared" si="12"/>
        <v/>
      </c>
      <c r="K339" s="65" t="str">
        <f t="shared" si="13"/>
        <v/>
      </c>
    </row>
    <row r="340" spans="3:11" ht="28.05" customHeight="1">
      <c r="C340" s="1" t="str">
        <f t="shared" si="12"/>
        <v/>
      </c>
      <c r="K340" s="65" t="str">
        <f t="shared" si="13"/>
        <v/>
      </c>
    </row>
    <row r="341" spans="3:11" ht="28.05" customHeight="1">
      <c r="C341" s="1" t="str">
        <f t="shared" si="12"/>
        <v/>
      </c>
      <c r="K341" s="65" t="str">
        <f t="shared" si="13"/>
        <v/>
      </c>
    </row>
    <row r="342" spans="3:11" ht="28.05" customHeight="1">
      <c r="C342" s="1" t="str">
        <f t="shared" si="12"/>
        <v/>
      </c>
      <c r="K342" s="65" t="str">
        <f t="shared" si="13"/>
        <v/>
      </c>
    </row>
    <row r="343" spans="3:11" ht="28.05" customHeight="1">
      <c r="C343" s="1" t="str">
        <f t="shared" si="12"/>
        <v/>
      </c>
      <c r="K343" s="65" t="str">
        <f t="shared" si="13"/>
        <v/>
      </c>
    </row>
    <row r="344" spans="3:11" ht="28.05" customHeight="1">
      <c r="C344" s="1" t="str">
        <f t="shared" si="12"/>
        <v/>
      </c>
      <c r="K344" s="65" t="str">
        <f t="shared" si="13"/>
        <v/>
      </c>
    </row>
    <row r="345" spans="3:11" ht="28.05" customHeight="1">
      <c r="C345" s="1" t="str">
        <f t="shared" si="12"/>
        <v/>
      </c>
      <c r="K345" s="65" t="str">
        <f t="shared" si="13"/>
        <v/>
      </c>
    </row>
    <row r="346" spans="3:11" ht="28.05" customHeight="1">
      <c r="C346" s="1" t="str">
        <f t="shared" si="12"/>
        <v/>
      </c>
      <c r="K346" s="65" t="str">
        <f t="shared" si="13"/>
        <v/>
      </c>
    </row>
    <row r="347" spans="3:11" ht="28.05" customHeight="1">
      <c r="C347" s="1" t="str">
        <f t="shared" si="12"/>
        <v/>
      </c>
      <c r="K347" s="65" t="str">
        <f t="shared" si="13"/>
        <v/>
      </c>
    </row>
    <row r="348" spans="3:11" ht="28.05" customHeight="1">
      <c r="C348" s="1" t="str">
        <f t="shared" si="12"/>
        <v/>
      </c>
      <c r="K348" s="65" t="str">
        <f t="shared" si="13"/>
        <v/>
      </c>
    </row>
    <row r="349" spans="3:11" ht="28.05" customHeight="1">
      <c r="C349" s="1" t="str">
        <f t="shared" si="12"/>
        <v/>
      </c>
      <c r="K349" s="65" t="str">
        <f t="shared" si="13"/>
        <v/>
      </c>
    </row>
    <row r="350" spans="3:11" ht="28.05" customHeight="1">
      <c r="C350" s="1" t="str">
        <f t="shared" si="12"/>
        <v/>
      </c>
      <c r="K350" s="65" t="str">
        <f t="shared" si="13"/>
        <v/>
      </c>
    </row>
    <row r="351" spans="3:11" ht="28.05" customHeight="1">
      <c r="C351" s="1" t="str">
        <f t="shared" si="12"/>
        <v/>
      </c>
      <c r="K351" s="65" t="str">
        <f t="shared" si="13"/>
        <v/>
      </c>
    </row>
    <row r="352" spans="3:11" ht="28.05" customHeight="1">
      <c r="C352" s="1" t="str">
        <f t="shared" si="12"/>
        <v/>
      </c>
      <c r="K352" s="65" t="str">
        <f t="shared" si="13"/>
        <v/>
      </c>
    </row>
    <row r="353" spans="3:11" ht="28.05" customHeight="1">
      <c r="C353" s="1" t="str">
        <f t="shared" si="12"/>
        <v/>
      </c>
      <c r="K353" s="65" t="str">
        <f t="shared" si="13"/>
        <v/>
      </c>
    </row>
    <row r="354" spans="3:11" ht="28.05" customHeight="1">
      <c r="C354" s="1" t="str">
        <f t="shared" si="12"/>
        <v/>
      </c>
      <c r="K354" s="65" t="str">
        <f t="shared" si="13"/>
        <v/>
      </c>
    </row>
    <row r="355" spans="3:11" ht="28.05" customHeight="1">
      <c r="C355" s="1" t="str">
        <f t="shared" si="12"/>
        <v/>
      </c>
      <c r="K355" s="65" t="str">
        <f t="shared" si="13"/>
        <v/>
      </c>
    </row>
    <row r="356" spans="3:11" ht="28.05" customHeight="1">
      <c r="C356" s="1" t="str">
        <f t="shared" si="12"/>
        <v/>
      </c>
      <c r="K356" s="65" t="str">
        <f t="shared" si="13"/>
        <v/>
      </c>
    </row>
    <row r="357" spans="3:11" ht="28.05" customHeight="1">
      <c r="C357" s="1" t="str">
        <f t="shared" si="12"/>
        <v/>
      </c>
      <c r="K357" s="65" t="str">
        <f t="shared" si="13"/>
        <v/>
      </c>
    </row>
    <row r="358" spans="3:11" ht="28.05" customHeight="1">
      <c r="C358" s="1" t="str">
        <f t="shared" si="12"/>
        <v/>
      </c>
      <c r="K358" s="65" t="str">
        <f t="shared" si="13"/>
        <v/>
      </c>
    </row>
    <row r="359" spans="3:11" ht="28.05" customHeight="1">
      <c r="C359" s="1" t="str">
        <f t="shared" si="12"/>
        <v/>
      </c>
      <c r="K359" s="65" t="str">
        <f t="shared" si="13"/>
        <v/>
      </c>
    </row>
    <row r="360" spans="3:11" ht="28.05" customHeight="1">
      <c r="C360" s="1" t="str">
        <f t="shared" si="12"/>
        <v/>
      </c>
      <c r="K360" s="65" t="str">
        <f t="shared" si="13"/>
        <v/>
      </c>
    </row>
    <row r="361" spans="3:11" ht="28.05" customHeight="1">
      <c r="C361" s="1" t="str">
        <f t="shared" si="12"/>
        <v/>
      </c>
      <c r="K361" s="65" t="str">
        <f t="shared" si="13"/>
        <v/>
      </c>
    </row>
    <row r="362" spans="3:11" ht="28.05" customHeight="1">
      <c r="C362" s="1" t="str">
        <f t="shared" si="12"/>
        <v/>
      </c>
      <c r="K362" s="65" t="str">
        <f t="shared" si="13"/>
        <v/>
      </c>
    </row>
    <row r="363" spans="3:11" ht="28.05" customHeight="1">
      <c r="C363" s="1" t="str">
        <f t="shared" si="12"/>
        <v/>
      </c>
      <c r="K363" s="65" t="str">
        <f t="shared" si="13"/>
        <v/>
      </c>
    </row>
    <row r="364" spans="3:11" ht="28.05" customHeight="1">
      <c r="C364" s="1" t="str">
        <f t="shared" si="12"/>
        <v/>
      </c>
      <c r="K364" s="65" t="str">
        <f t="shared" si="13"/>
        <v/>
      </c>
    </row>
    <row r="365" spans="3:11" ht="28.05" customHeight="1">
      <c r="C365" s="1" t="str">
        <f t="shared" si="12"/>
        <v/>
      </c>
      <c r="K365" s="65" t="str">
        <f t="shared" si="13"/>
        <v/>
      </c>
    </row>
    <row r="366" spans="3:11" ht="28.05" customHeight="1">
      <c r="C366" s="1" t="str">
        <f t="shared" si="12"/>
        <v/>
      </c>
      <c r="K366" s="65" t="str">
        <f t="shared" si="13"/>
        <v/>
      </c>
    </row>
    <row r="367" spans="3:11" ht="28.05" customHeight="1">
      <c r="C367" s="1" t="str">
        <f t="shared" si="12"/>
        <v/>
      </c>
      <c r="K367" s="65" t="str">
        <f t="shared" si="13"/>
        <v/>
      </c>
    </row>
    <row r="368" spans="3:11" ht="28.05" customHeight="1">
      <c r="C368" s="1" t="str">
        <f t="shared" si="12"/>
        <v/>
      </c>
      <c r="K368" s="65" t="str">
        <f t="shared" si="13"/>
        <v/>
      </c>
    </row>
    <row r="369" spans="3:11" ht="28.05" customHeight="1">
      <c r="C369" s="1" t="str">
        <f t="shared" si="12"/>
        <v/>
      </c>
      <c r="K369" s="65" t="str">
        <f t="shared" si="13"/>
        <v/>
      </c>
    </row>
    <row r="370" spans="3:11" ht="28.05" customHeight="1">
      <c r="C370" s="1" t="str">
        <f t="shared" si="12"/>
        <v/>
      </c>
      <c r="K370" s="65" t="str">
        <f t="shared" si="13"/>
        <v/>
      </c>
    </row>
    <row r="371" spans="3:11" ht="28.05" customHeight="1">
      <c r="C371" s="1" t="str">
        <f t="shared" si="12"/>
        <v/>
      </c>
      <c r="K371" s="65" t="str">
        <f t="shared" si="13"/>
        <v/>
      </c>
    </row>
    <row r="372" spans="3:11" ht="28.05" customHeight="1">
      <c r="C372" s="1" t="str">
        <f t="shared" si="12"/>
        <v/>
      </c>
      <c r="K372" s="65" t="str">
        <f t="shared" si="13"/>
        <v/>
      </c>
    </row>
    <row r="373" spans="3:11" ht="28.05" customHeight="1">
      <c r="C373" s="1" t="str">
        <f t="shared" si="12"/>
        <v/>
      </c>
      <c r="K373" s="65" t="str">
        <f t="shared" si="13"/>
        <v/>
      </c>
    </row>
    <row r="374" spans="3:11" ht="28.05" customHeight="1">
      <c r="C374" s="1" t="str">
        <f t="shared" si="12"/>
        <v/>
      </c>
      <c r="K374" s="65" t="str">
        <f t="shared" si="13"/>
        <v/>
      </c>
    </row>
    <row r="375" spans="3:11" ht="28.05" customHeight="1">
      <c r="C375" s="1" t="str">
        <f t="shared" si="12"/>
        <v/>
      </c>
      <c r="K375" s="65" t="str">
        <f t="shared" si="13"/>
        <v/>
      </c>
    </row>
    <row r="376" spans="3:11" ht="28.05" customHeight="1">
      <c r="C376" s="1" t="str">
        <f t="shared" si="12"/>
        <v/>
      </c>
      <c r="K376" s="65" t="str">
        <f t="shared" si="13"/>
        <v/>
      </c>
    </row>
    <row r="377" spans="3:11" ht="28.05" customHeight="1">
      <c r="C377" s="1" t="str">
        <f t="shared" si="12"/>
        <v/>
      </c>
      <c r="K377" s="65" t="str">
        <f t="shared" si="13"/>
        <v/>
      </c>
    </row>
    <row r="378" spans="3:11" ht="28.05" customHeight="1">
      <c r="C378" s="1" t="str">
        <f t="shared" si="12"/>
        <v/>
      </c>
      <c r="K378" s="65" t="str">
        <f t="shared" si="13"/>
        <v/>
      </c>
    </row>
    <row r="379" spans="3:11" ht="28.05" customHeight="1">
      <c r="C379" s="1" t="str">
        <f t="shared" si="12"/>
        <v/>
      </c>
      <c r="K379" s="65" t="str">
        <f t="shared" si="13"/>
        <v/>
      </c>
    </row>
    <row r="380" spans="3:11" ht="28.05" customHeight="1">
      <c r="C380" s="1" t="str">
        <f t="shared" si="12"/>
        <v/>
      </c>
      <c r="K380" s="65" t="str">
        <f t="shared" si="13"/>
        <v/>
      </c>
    </row>
    <row r="381" spans="3:11" ht="28.05" customHeight="1">
      <c r="C381" s="1" t="str">
        <f t="shared" si="12"/>
        <v/>
      </c>
      <c r="K381" s="65" t="str">
        <f t="shared" si="13"/>
        <v/>
      </c>
    </row>
    <row r="382" spans="3:11" ht="28.05" customHeight="1">
      <c r="C382" s="1" t="str">
        <f t="shared" si="12"/>
        <v/>
      </c>
      <c r="K382" s="65" t="str">
        <f t="shared" si="13"/>
        <v/>
      </c>
    </row>
    <row r="383" spans="3:11" ht="28.05" customHeight="1">
      <c r="C383" s="1" t="str">
        <f t="shared" si="12"/>
        <v/>
      </c>
      <c r="K383" s="65" t="str">
        <f t="shared" si="13"/>
        <v/>
      </c>
    </row>
    <row r="384" spans="3:11" ht="28.05" customHeight="1">
      <c r="C384" s="1" t="str">
        <f t="shared" si="12"/>
        <v/>
      </c>
      <c r="K384" s="65" t="str">
        <f t="shared" si="13"/>
        <v/>
      </c>
    </row>
    <row r="385" spans="3:11" ht="28.05" customHeight="1">
      <c r="C385" s="1" t="str">
        <f t="shared" si="12"/>
        <v/>
      </c>
      <c r="K385" s="65" t="str">
        <f t="shared" si="13"/>
        <v/>
      </c>
    </row>
    <row r="386" spans="3:11" ht="28.05" customHeight="1">
      <c r="C386" s="1" t="str">
        <f t="shared" si="12"/>
        <v/>
      </c>
      <c r="K386" s="65" t="str">
        <f t="shared" si="13"/>
        <v/>
      </c>
    </row>
    <row r="387" spans="3:11" ht="28.05" customHeight="1">
      <c r="C387" s="1" t="str">
        <f t="shared" si="12"/>
        <v/>
      </c>
      <c r="K387" s="65" t="str">
        <f t="shared" si="13"/>
        <v/>
      </c>
    </row>
    <row r="388" spans="3:11" ht="28.05" customHeight="1">
      <c r="C388" s="1" t="str">
        <f t="shared" si="12"/>
        <v/>
      </c>
      <c r="K388" s="65" t="str">
        <f t="shared" si="13"/>
        <v/>
      </c>
    </row>
    <row r="389" spans="3:11" ht="28.05" customHeight="1">
      <c r="C389" s="1" t="str">
        <f t="shared" si="12"/>
        <v/>
      </c>
      <c r="K389" s="65" t="str">
        <f t="shared" si="13"/>
        <v/>
      </c>
    </row>
    <row r="390" spans="3:11" ht="28.05" customHeight="1">
      <c r="C390" s="1" t="str">
        <f t="shared" si="12"/>
        <v/>
      </c>
      <c r="K390" s="65" t="str">
        <f t="shared" si="13"/>
        <v/>
      </c>
    </row>
    <row r="391" spans="3:11" ht="28.05" customHeight="1">
      <c r="C391" s="1" t="str">
        <f t="shared" si="12"/>
        <v/>
      </c>
      <c r="K391" s="65" t="str">
        <f t="shared" si="13"/>
        <v/>
      </c>
    </row>
    <row r="392" spans="3:11" ht="28.05" customHeight="1">
      <c r="C392" s="1" t="str">
        <f t="shared" si="12"/>
        <v/>
      </c>
      <c r="K392" s="65" t="str">
        <f t="shared" si="13"/>
        <v/>
      </c>
    </row>
    <row r="393" spans="3:11" ht="28.05" customHeight="1">
      <c r="C393" s="1" t="str">
        <f t="shared" si="12"/>
        <v/>
      </c>
      <c r="K393" s="65" t="str">
        <f t="shared" si="13"/>
        <v/>
      </c>
    </row>
    <row r="394" spans="3:11" ht="28.05" customHeight="1">
      <c r="C394" s="1" t="str">
        <f t="shared" si="12"/>
        <v/>
      </c>
      <c r="K394" s="65" t="str">
        <f t="shared" si="13"/>
        <v/>
      </c>
    </row>
    <row r="395" spans="3:11" ht="28.05" customHeight="1">
      <c r="C395" s="1" t="str">
        <f t="shared" si="12"/>
        <v/>
      </c>
      <c r="K395" s="65" t="str">
        <f t="shared" si="13"/>
        <v/>
      </c>
    </row>
    <row r="396" spans="3:11" ht="28.05" customHeight="1">
      <c r="C396" s="1" t="str">
        <f t="shared" si="12"/>
        <v/>
      </c>
      <c r="K396" s="65" t="str">
        <f t="shared" si="13"/>
        <v/>
      </c>
    </row>
    <row r="397" spans="3:11" ht="28.05" customHeight="1">
      <c r="C397" s="1" t="str">
        <f t="shared" si="12"/>
        <v/>
      </c>
      <c r="K397" s="65" t="str">
        <f t="shared" si="13"/>
        <v/>
      </c>
    </row>
    <row r="398" spans="3:11" ht="28.05" customHeight="1">
      <c r="C398" s="1" t="str">
        <f t="shared" si="12"/>
        <v/>
      </c>
      <c r="K398" s="65" t="str">
        <f t="shared" si="13"/>
        <v/>
      </c>
    </row>
    <row r="399" spans="3:11" ht="28.05" customHeight="1">
      <c r="C399" s="1" t="str">
        <f t="shared" si="12"/>
        <v/>
      </c>
      <c r="K399" s="65" t="str">
        <f t="shared" si="13"/>
        <v/>
      </c>
    </row>
    <row r="400" spans="3:11" ht="28.05" customHeight="1">
      <c r="C400" s="1" t="str">
        <f t="shared" si="12"/>
        <v/>
      </c>
      <c r="K400" s="65" t="str">
        <f t="shared" si="13"/>
        <v/>
      </c>
    </row>
    <row r="401" spans="3:11" ht="28.05" customHeight="1">
      <c r="C401" s="1" t="str">
        <f t="shared" ref="C401:C464" si="14">IF(J401="","",IF(J401="已完成","√",""))</f>
        <v/>
      </c>
      <c r="K401" s="65" t="str">
        <f t="shared" ref="K401:K464" si="15">IF(E401="","",I401/H401)</f>
        <v/>
      </c>
    </row>
    <row r="402" spans="3:11" ht="28.05" customHeight="1">
      <c r="C402" s="1" t="str">
        <f t="shared" si="14"/>
        <v/>
      </c>
      <c r="K402" s="65" t="str">
        <f t="shared" si="15"/>
        <v/>
      </c>
    </row>
    <row r="403" spans="3:11" ht="28.05" customHeight="1">
      <c r="C403" s="1" t="str">
        <f t="shared" si="14"/>
        <v/>
      </c>
      <c r="K403" s="65" t="str">
        <f t="shared" si="15"/>
        <v/>
      </c>
    </row>
    <row r="404" spans="3:11" ht="28.05" customHeight="1">
      <c r="C404" s="1" t="str">
        <f t="shared" si="14"/>
        <v/>
      </c>
      <c r="K404" s="65" t="str">
        <f t="shared" si="15"/>
        <v/>
      </c>
    </row>
    <row r="405" spans="3:11" ht="28.05" customHeight="1">
      <c r="C405" s="1" t="str">
        <f t="shared" si="14"/>
        <v/>
      </c>
      <c r="K405" s="65" t="str">
        <f t="shared" si="15"/>
        <v/>
      </c>
    </row>
    <row r="406" spans="3:11" ht="28.05" customHeight="1">
      <c r="C406" s="1" t="str">
        <f t="shared" si="14"/>
        <v/>
      </c>
      <c r="K406" s="65" t="str">
        <f t="shared" si="15"/>
        <v/>
      </c>
    </row>
    <row r="407" spans="3:11" ht="28.05" customHeight="1">
      <c r="C407" s="1" t="str">
        <f t="shared" si="14"/>
        <v/>
      </c>
      <c r="K407" s="65" t="str">
        <f t="shared" si="15"/>
        <v/>
      </c>
    </row>
    <row r="408" spans="3:11" ht="28.05" customHeight="1">
      <c r="C408" s="1" t="str">
        <f t="shared" si="14"/>
        <v/>
      </c>
      <c r="K408" s="65" t="str">
        <f t="shared" si="15"/>
        <v/>
      </c>
    </row>
    <row r="409" spans="3:11" ht="28.05" customHeight="1">
      <c r="C409" s="1" t="str">
        <f t="shared" si="14"/>
        <v/>
      </c>
      <c r="K409" s="65" t="str">
        <f t="shared" si="15"/>
        <v/>
      </c>
    </row>
    <row r="410" spans="3:11" ht="28.05" customHeight="1">
      <c r="C410" s="1" t="str">
        <f t="shared" si="14"/>
        <v/>
      </c>
      <c r="K410" s="65" t="str">
        <f t="shared" si="15"/>
        <v/>
      </c>
    </row>
    <row r="411" spans="3:11" ht="28.05" customHeight="1">
      <c r="C411" s="1" t="str">
        <f t="shared" si="14"/>
        <v/>
      </c>
      <c r="K411" s="65" t="str">
        <f t="shared" si="15"/>
        <v/>
      </c>
    </row>
    <row r="412" spans="3:11" ht="28.05" customHeight="1">
      <c r="C412" s="1" t="str">
        <f t="shared" si="14"/>
        <v/>
      </c>
      <c r="K412" s="65" t="str">
        <f t="shared" si="15"/>
        <v/>
      </c>
    </row>
    <row r="413" spans="3:11" ht="28.05" customHeight="1">
      <c r="C413" s="1" t="str">
        <f t="shared" si="14"/>
        <v/>
      </c>
      <c r="K413" s="65" t="str">
        <f t="shared" si="15"/>
        <v/>
      </c>
    </row>
    <row r="414" spans="3:11" ht="28.05" customHeight="1">
      <c r="C414" s="1" t="str">
        <f t="shared" si="14"/>
        <v/>
      </c>
      <c r="K414" s="65" t="str">
        <f t="shared" si="15"/>
        <v/>
      </c>
    </row>
    <row r="415" spans="3:11" ht="28.05" customHeight="1">
      <c r="C415" s="1" t="str">
        <f t="shared" si="14"/>
        <v/>
      </c>
      <c r="K415" s="65" t="str">
        <f t="shared" si="15"/>
        <v/>
      </c>
    </row>
    <row r="416" spans="3:11" ht="28.05" customHeight="1">
      <c r="C416" s="1" t="str">
        <f t="shared" si="14"/>
        <v/>
      </c>
      <c r="K416" s="65" t="str">
        <f t="shared" si="15"/>
        <v/>
      </c>
    </row>
    <row r="417" spans="3:11" ht="28.05" customHeight="1">
      <c r="C417" s="1" t="str">
        <f t="shared" si="14"/>
        <v/>
      </c>
      <c r="K417" s="65" t="str">
        <f t="shared" si="15"/>
        <v/>
      </c>
    </row>
    <row r="418" spans="3:11" ht="28.05" customHeight="1">
      <c r="C418" s="1" t="str">
        <f t="shared" si="14"/>
        <v/>
      </c>
      <c r="K418" s="65" t="str">
        <f t="shared" si="15"/>
        <v/>
      </c>
    </row>
    <row r="419" spans="3:11" ht="28.05" customHeight="1">
      <c r="C419" s="1" t="str">
        <f t="shared" si="14"/>
        <v/>
      </c>
      <c r="K419" s="65" t="str">
        <f t="shared" si="15"/>
        <v/>
      </c>
    </row>
    <row r="420" spans="3:11" ht="28.05" customHeight="1">
      <c r="C420" s="1" t="str">
        <f t="shared" si="14"/>
        <v/>
      </c>
      <c r="K420" s="65" t="str">
        <f t="shared" si="15"/>
        <v/>
      </c>
    </row>
    <row r="421" spans="3:11" ht="28.05" customHeight="1">
      <c r="C421" s="1" t="str">
        <f t="shared" si="14"/>
        <v/>
      </c>
      <c r="K421" s="65" t="str">
        <f t="shared" si="15"/>
        <v/>
      </c>
    </row>
    <row r="422" spans="3:11" ht="28.05" customHeight="1">
      <c r="C422" s="1" t="str">
        <f t="shared" si="14"/>
        <v/>
      </c>
      <c r="K422" s="65" t="str">
        <f t="shared" si="15"/>
        <v/>
      </c>
    </row>
    <row r="423" spans="3:11" ht="28.05" customHeight="1">
      <c r="C423" s="1" t="str">
        <f t="shared" si="14"/>
        <v/>
      </c>
      <c r="K423" s="65" t="str">
        <f t="shared" si="15"/>
        <v/>
      </c>
    </row>
    <row r="424" spans="3:11" ht="28.05" customHeight="1">
      <c r="C424" s="1" t="str">
        <f t="shared" si="14"/>
        <v/>
      </c>
      <c r="K424" s="65" t="str">
        <f t="shared" si="15"/>
        <v/>
      </c>
    </row>
    <row r="425" spans="3:11" ht="28.05" customHeight="1">
      <c r="C425" s="1" t="str">
        <f t="shared" si="14"/>
        <v/>
      </c>
      <c r="K425" s="65" t="str">
        <f t="shared" si="15"/>
        <v/>
      </c>
    </row>
    <row r="426" spans="3:11" ht="28.05" customHeight="1">
      <c r="C426" s="1" t="str">
        <f t="shared" si="14"/>
        <v/>
      </c>
      <c r="K426" s="65" t="str">
        <f t="shared" si="15"/>
        <v/>
      </c>
    </row>
    <row r="427" spans="3:11" ht="28.05" customHeight="1">
      <c r="C427" s="1" t="str">
        <f t="shared" si="14"/>
        <v/>
      </c>
      <c r="K427" s="65" t="str">
        <f t="shared" si="15"/>
        <v/>
      </c>
    </row>
    <row r="428" spans="3:11" ht="28.05" customHeight="1">
      <c r="C428" s="1" t="str">
        <f t="shared" si="14"/>
        <v/>
      </c>
      <c r="K428" s="65" t="str">
        <f t="shared" si="15"/>
        <v/>
      </c>
    </row>
    <row r="429" spans="3:11" ht="28.05" customHeight="1">
      <c r="C429" s="1" t="str">
        <f t="shared" si="14"/>
        <v/>
      </c>
      <c r="K429" s="65" t="str">
        <f t="shared" si="15"/>
        <v/>
      </c>
    </row>
    <row r="430" spans="3:11" ht="28.05" customHeight="1">
      <c r="C430" s="1" t="str">
        <f t="shared" si="14"/>
        <v/>
      </c>
      <c r="K430" s="65" t="str">
        <f t="shared" si="15"/>
        <v/>
      </c>
    </row>
    <row r="431" spans="3:11" ht="28.05" customHeight="1">
      <c r="C431" s="1" t="str">
        <f t="shared" si="14"/>
        <v/>
      </c>
      <c r="K431" s="65" t="str">
        <f t="shared" si="15"/>
        <v/>
      </c>
    </row>
    <row r="432" spans="3:11" ht="28.05" customHeight="1">
      <c r="C432" s="1" t="str">
        <f t="shared" si="14"/>
        <v/>
      </c>
      <c r="K432" s="65" t="str">
        <f t="shared" si="15"/>
        <v/>
      </c>
    </row>
    <row r="433" spans="3:11" ht="28.05" customHeight="1">
      <c r="C433" s="1" t="str">
        <f t="shared" si="14"/>
        <v/>
      </c>
      <c r="K433" s="65" t="str">
        <f t="shared" si="15"/>
        <v/>
      </c>
    </row>
    <row r="434" spans="3:11" ht="28.05" customHeight="1">
      <c r="C434" s="1" t="str">
        <f t="shared" si="14"/>
        <v/>
      </c>
      <c r="K434" s="65" t="str">
        <f t="shared" si="15"/>
        <v/>
      </c>
    </row>
    <row r="435" spans="3:11" ht="28.05" customHeight="1">
      <c r="C435" s="1" t="str">
        <f t="shared" si="14"/>
        <v/>
      </c>
      <c r="K435" s="65" t="str">
        <f t="shared" si="15"/>
        <v/>
      </c>
    </row>
    <row r="436" spans="3:11" ht="28.05" customHeight="1">
      <c r="C436" s="1" t="str">
        <f t="shared" si="14"/>
        <v/>
      </c>
      <c r="K436" s="65" t="str">
        <f t="shared" si="15"/>
        <v/>
      </c>
    </row>
    <row r="437" spans="3:11" ht="28.05" customHeight="1">
      <c r="C437" s="1" t="str">
        <f t="shared" si="14"/>
        <v/>
      </c>
      <c r="K437" s="65" t="str">
        <f t="shared" si="15"/>
        <v/>
      </c>
    </row>
    <row r="438" spans="3:11" ht="28.05" customHeight="1">
      <c r="C438" s="1" t="str">
        <f t="shared" si="14"/>
        <v/>
      </c>
      <c r="K438" s="65" t="str">
        <f t="shared" si="15"/>
        <v/>
      </c>
    </row>
    <row r="439" spans="3:11" ht="28.05" customHeight="1">
      <c r="C439" s="1" t="str">
        <f t="shared" si="14"/>
        <v/>
      </c>
      <c r="K439" s="65" t="str">
        <f t="shared" si="15"/>
        <v/>
      </c>
    </row>
    <row r="440" spans="3:11" ht="28.05" customHeight="1">
      <c r="C440" s="1" t="str">
        <f t="shared" si="14"/>
        <v/>
      </c>
      <c r="K440" s="65" t="str">
        <f t="shared" si="15"/>
        <v/>
      </c>
    </row>
    <row r="441" spans="3:11" ht="28.05" customHeight="1">
      <c r="C441" s="1" t="str">
        <f t="shared" si="14"/>
        <v/>
      </c>
      <c r="K441" s="65" t="str">
        <f t="shared" si="15"/>
        <v/>
      </c>
    </row>
    <row r="442" spans="3:11" ht="28.05" customHeight="1">
      <c r="C442" s="1" t="str">
        <f t="shared" si="14"/>
        <v/>
      </c>
      <c r="K442" s="65" t="str">
        <f t="shared" si="15"/>
        <v/>
      </c>
    </row>
    <row r="443" spans="3:11" ht="28.05" customHeight="1">
      <c r="C443" s="1" t="str">
        <f t="shared" si="14"/>
        <v/>
      </c>
      <c r="K443" s="65" t="str">
        <f t="shared" si="15"/>
        <v/>
      </c>
    </row>
    <row r="444" spans="3:11" ht="28.05" customHeight="1">
      <c r="C444" s="1" t="str">
        <f t="shared" si="14"/>
        <v/>
      </c>
      <c r="K444" s="65" t="str">
        <f t="shared" si="15"/>
        <v/>
      </c>
    </row>
    <row r="445" spans="3:11" ht="28.05" customHeight="1">
      <c r="C445" s="1" t="str">
        <f t="shared" si="14"/>
        <v/>
      </c>
      <c r="K445" s="65" t="str">
        <f t="shared" si="15"/>
        <v/>
      </c>
    </row>
    <row r="446" spans="3:11" ht="28.05" customHeight="1">
      <c r="C446" s="1" t="str">
        <f t="shared" si="14"/>
        <v/>
      </c>
      <c r="K446" s="65" t="str">
        <f t="shared" si="15"/>
        <v/>
      </c>
    </row>
    <row r="447" spans="3:11" ht="28.05" customHeight="1">
      <c r="C447" s="1" t="str">
        <f t="shared" si="14"/>
        <v/>
      </c>
      <c r="K447" s="65" t="str">
        <f t="shared" si="15"/>
        <v/>
      </c>
    </row>
    <row r="448" spans="3:11" ht="28.05" customHeight="1">
      <c r="C448" s="1" t="str">
        <f t="shared" si="14"/>
        <v/>
      </c>
      <c r="K448" s="65" t="str">
        <f t="shared" si="15"/>
        <v/>
      </c>
    </row>
    <row r="449" spans="3:11" ht="28.05" customHeight="1">
      <c r="C449" s="1" t="str">
        <f t="shared" si="14"/>
        <v/>
      </c>
      <c r="K449" s="65" t="str">
        <f t="shared" si="15"/>
        <v/>
      </c>
    </row>
    <row r="450" spans="3:11" ht="28.05" customHeight="1">
      <c r="C450" s="1" t="str">
        <f t="shared" si="14"/>
        <v/>
      </c>
      <c r="K450" s="65" t="str">
        <f t="shared" si="15"/>
        <v/>
      </c>
    </row>
    <row r="451" spans="3:11" ht="28.05" customHeight="1">
      <c r="C451" s="1" t="str">
        <f t="shared" si="14"/>
        <v/>
      </c>
      <c r="K451" s="65" t="str">
        <f t="shared" si="15"/>
        <v/>
      </c>
    </row>
    <row r="452" spans="3:11" ht="28.05" customHeight="1">
      <c r="C452" s="1" t="str">
        <f t="shared" si="14"/>
        <v/>
      </c>
      <c r="K452" s="65" t="str">
        <f t="shared" si="15"/>
        <v/>
      </c>
    </row>
    <row r="453" spans="3:11" ht="28.05" customHeight="1">
      <c r="C453" s="1" t="str">
        <f t="shared" si="14"/>
        <v/>
      </c>
      <c r="K453" s="65" t="str">
        <f t="shared" si="15"/>
        <v/>
      </c>
    </row>
    <row r="454" spans="3:11" ht="28.05" customHeight="1">
      <c r="C454" s="1" t="str">
        <f t="shared" si="14"/>
        <v/>
      </c>
      <c r="K454" s="65" t="str">
        <f t="shared" si="15"/>
        <v/>
      </c>
    </row>
    <row r="455" spans="3:11" ht="28.05" customHeight="1">
      <c r="C455" s="1" t="str">
        <f t="shared" si="14"/>
        <v/>
      </c>
      <c r="K455" s="65" t="str">
        <f t="shared" si="15"/>
        <v/>
      </c>
    </row>
    <row r="456" spans="3:11" ht="28.05" customHeight="1">
      <c r="C456" s="1" t="str">
        <f t="shared" si="14"/>
        <v/>
      </c>
      <c r="K456" s="65" t="str">
        <f t="shared" si="15"/>
        <v/>
      </c>
    </row>
    <row r="457" spans="3:11" ht="28.05" customHeight="1">
      <c r="C457" s="1" t="str">
        <f t="shared" si="14"/>
        <v/>
      </c>
      <c r="K457" s="65" t="str">
        <f t="shared" si="15"/>
        <v/>
      </c>
    </row>
    <row r="458" spans="3:11" ht="28.05" customHeight="1">
      <c r="C458" s="1" t="str">
        <f t="shared" si="14"/>
        <v/>
      </c>
      <c r="K458" s="65" t="str">
        <f t="shared" si="15"/>
        <v/>
      </c>
    </row>
    <row r="459" spans="3:11" ht="28.05" customHeight="1">
      <c r="C459" s="1" t="str">
        <f t="shared" si="14"/>
        <v/>
      </c>
      <c r="K459" s="65" t="str">
        <f t="shared" si="15"/>
        <v/>
      </c>
    </row>
    <row r="460" spans="3:11" ht="28.05" customHeight="1">
      <c r="C460" s="1" t="str">
        <f t="shared" si="14"/>
        <v/>
      </c>
      <c r="K460" s="65" t="str">
        <f t="shared" si="15"/>
        <v/>
      </c>
    </row>
    <row r="461" spans="3:11" ht="28.05" customHeight="1">
      <c r="C461" s="1" t="str">
        <f t="shared" si="14"/>
        <v/>
      </c>
      <c r="K461" s="65" t="str">
        <f t="shared" si="15"/>
        <v/>
      </c>
    </row>
    <row r="462" spans="3:11" ht="28.05" customHeight="1">
      <c r="C462" s="1" t="str">
        <f t="shared" si="14"/>
        <v/>
      </c>
      <c r="K462" s="65" t="str">
        <f t="shared" si="15"/>
        <v/>
      </c>
    </row>
    <row r="463" spans="3:11" ht="28.05" customHeight="1">
      <c r="C463" s="1" t="str">
        <f t="shared" si="14"/>
        <v/>
      </c>
      <c r="K463" s="65" t="str">
        <f t="shared" si="15"/>
        <v/>
      </c>
    </row>
    <row r="464" spans="3:11" ht="28.05" customHeight="1">
      <c r="C464" s="1" t="str">
        <f t="shared" si="14"/>
        <v/>
      </c>
      <c r="K464" s="65" t="str">
        <f t="shared" si="15"/>
        <v/>
      </c>
    </row>
    <row r="465" spans="3:11" ht="28.05" customHeight="1">
      <c r="C465" s="1" t="str">
        <f t="shared" ref="C465:C528" si="16">IF(J465="","",IF(J465="已完成","√",""))</f>
        <v/>
      </c>
      <c r="K465" s="65" t="str">
        <f t="shared" ref="K465:K528" si="17">IF(E465="","",I465/H465)</f>
        <v/>
      </c>
    </row>
    <row r="466" spans="3:11" ht="28.05" customHeight="1">
      <c r="C466" s="1" t="str">
        <f t="shared" si="16"/>
        <v/>
      </c>
      <c r="K466" s="65" t="str">
        <f t="shared" si="17"/>
        <v/>
      </c>
    </row>
    <row r="467" spans="3:11" ht="28.05" customHeight="1">
      <c r="C467" s="1" t="str">
        <f t="shared" si="16"/>
        <v/>
      </c>
      <c r="K467" s="65" t="str">
        <f t="shared" si="17"/>
        <v/>
      </c>
    </row>
    <row r="468" spans="3:11" ht="28.05" customHeight="1">
      <c r="C468" s="1" t="str">
        <f t="shared" si="16"/>
        <v/>
      </c>
      <c r="K468" s="65" t="str">
        <f t="shared" si="17"/>
        <v/>
      </c>
    </row>
    <row r="469" spans="3:11" ht="28.05" customHeight="1">
      <c r="C469" s="1" t="str">
        <f t="shared" si="16"/>
        <v/>
      </c>
      <c r="K469" s="65" t="str">
        <f t="shared" si="17"/>
        <v/>
      </c>
    </row>
    <row r="470" spans="3:11" ht="28.05" customHeight="1">
      <c r="C470" s="1" t="str">
        <f t="shared" si="16"/>
        <v/>
      </c>
      <c r="K470" s="65" t="str">
        <f t="shared" si="17"/>
        <v/>
      </c>
    </row>
    <row r="471" spans="3:11" ht="28.05" customHeight="1">
      <c r="C471" s="1" t="str">
        <f t="shared" si="16"/>
        <v/>
      </c>
      <c r="K471" s="65" t="str">
        <f t="shared" si="17"/>
        <v/>
      </c>
    </row>
    <row r="472" spans="3:11" ht="28.05" customHeight="1">
      <c r="C472" s="1" t="str">
        <f t="shared" si="16"/>
        <v/>
      </c>
      <c r="K472" s="65" t="str">
        <f t="shared" si="17"/>
        <v/>
      </c>
    </row>
    <row r="473" spans="3:11" ht="28.05" customHeight="1">
      <c r="C473" s="1" t="str">
        <f t="shared" si="16"/>
        <v/>
      </c>
      <c r="K473" s="65" t="str">
        <f t="shared" si="17"/>
        <v/>
      </c>
    </row>
    <row r="474" spans="3:11" ht="28.05" customHeight="1">
      <c r="C474" s="1" t="str">
        <f t="shared" si="16"/>
        <v/>
      </c>
      <c r="K474" s="65" t="str">
        <f t="shared" si="17"/>
        <v/>
      </c>
    </row>
    <row r="475" spans="3:11" ht="28.05" customHeight="1">
      <c r="C475" s="1" t="str">
        <f t="shared" si="16"/>
        <v/>
      </c>
      <c r="K475" s="65" t="str">
        <f t="shared" si="17"/>
        <v/>
      </c>
    </row>
    <row r="476" spans="3:11" ht="28.05" customHeight="1">
      <c r="C476" s="1" t="str">
        <f t="shared" si="16"/>
        <v/>
      </c>
      <c r="K476" s="65" t="str">
        <f t="shared" si="17"/>
        <v/>
      </c>
    </row>
    <row r="477" spans="3:11" ht="28.05" customHeight="1">
      <c r="C477" s="1" t="str">
        <f t="shared" si="16"/>
        <v/>
      </c>
      <c r="K477" s="65" t="str">
        <f t="shared" si="17"/>
        <v/>
      </c>
    </row>
    <row r="478" spans="3:11" ht="28.05" customHeight="1">
      <c r="C478" s="1" t="str">
        <f t="shared" si="16"/>
        <v/>
      </c>
      <c r="K478" s="65" t="str">
        <f t="shared" si="17"/>
        <v/>
      </c>
    </row>
    <row r="479" spans="3:11" ht="28.05" customHeight="1">
      <c r="C479" s="1" t="str">
        <f t="shared" si="16"/>
        <v/>
      </c>
      <c r="K479" s="65" t="str">
        <f t="shared" si="17"/>
        <v/>
      </c>
    </row>
    <row r="480" spans="3:11" ht="28.05" customHeight="1">
      <c r="C480" s="1" t="str">
        <f t="shared" si="16"/>
        <v/>
      </c>
      <c r="K480" s="65" t="str">
        <f t="shared" si="17"/>
        <v/>
      </c>
    </row>
    <row r="481" spans="3:11" ht="28.05" customHeight="1">
      <c r="C481" s="1" t="str">
        <f t="shared" si="16"/>
        <v/>
      </c>
      <c r="K481" s="65" t="str">
        <f t="shared" si="17"/>
        <v/>
      </c>
    </row>
    <row r="482" spans="3:11" ht="28.05" customHeight="1">
      <c r="C482" s="1" t="str">
        <f t="shared" si="16"/>
        <v/>
      </c>
      <c r="K482" s="65" t="str">
        <f t="shared" si="17"/>
        <v/>
      </c>
    </row>
    <row r="483" spans="3:11" ht="28.05" customHeight="1">
      <c r="C483" s="1" t="str">
        <f t="shared" si="16"/>
        <v/>
      </c>
      <c r="K483" s="65" t="str">
        <f t="shared" si="17"/>
        <v/>
      </c>
    </row>
    <row r="484" spans="3:11" ht="28.05" customHeight="1">
      <c r="C484" s="1" t="str">
        <f t="shared" si="16"/>
        <v/>
      </c>
      <c r="K484" s="65" t="str">
        <f t="shared" si="17"/>
        <v/>
      </c>
    </row>
    <row r="485" spans="3:11" ht="28.05" customHeight="1">
      <c r="C485" s="1" t="str">
        <f t="shared" si="16"/>
        <v/>
      </c>
      <c r="K485" s="65" t="str">
        <f t="shared" si="17"/>
        <v/>
      </c>
    </row>
    <row r="486" spans="3:11" ht="28.05" customHeight="1">
      <c r="C486" s="1" t="str">
        <f t="shared" si="16"/>
        <v/>
      </c>
      <c r="K486" s="65" t="str">
        <f t="shared" si="17"/>
        <v/>
      </c>
    </row>
    <row r="487" spans="3:11" ht="28.05" customHeight="1">
      <c r="C487" s="1" t="str">
        <f t="shared" si="16"/>
        <v/>
      </c>
      <c r="K487" s="65" t="str">
        <f t="shared" si="17"/>
        <v/>
      </c>
    </row>
    <row r="488" spans="3:11" ht="28.05" customHeight="1">
      <c r="C488" s="1" t="str">
        <f t="shared" si="16"/>
        <v/>
      </c>
      <c r="K488" s="65" t="str">
        <f t="shared" si="17"/>
        <v/>
      </c>
    </row>
    <row r="489" spans="3:11" ht="28.05" customHeight="1">
      <c r="C489" s="1" t="str">
        <f t="shared" si="16"/>
        <v/>
      </c>
      <c r="K489" s="65" t="str">
        <f t="shared" si="17"/>
        <v/>
      </c>
    </row>
    <row r="490" spans="3:11" ht="28.05" customHeight="1">
      <c r="C490" s="1" t="str">
        <f t="shared" si="16"/>
        <v/>
      </c>
      <c r="K490" s="65" t="str">
        <f t="shared" si="17"/>
        <v/>
      </c>
    </row>
    <row r="491" spans="3:11" ht="28.05" customHeight="1">
      <c r="C491" s="1" t="str">
        <f t="shared" si="16"/>
        <v/>
      </c>
      <c r="K491" s="65" t="str">
        <f t="shared" si="17"/>
        <v/>
      </c>
    </row>
    <row r="492" spans="3:11" ht="28.05" customHeight="1">
      <c r="C492" s="1" t="str">
        <f t="shared" si="16"/>
        <v/>
      </c>
      <c r="K492" s="65" t="str">
        <f t="shared" si="17"/>
        <v/>
      </c>
    </row>
    <row r="493" spans="3:11" ht="28.05" customHeight="1">
      <c r="C493" s="1" t="str">
        <f t="shared" si="16"/>
        <v/>
      </c>
      <c r="K493" s="65" t="str">
        <f t="shared" si="17"/>
        <v/>
      </c>
    </row>
    <row r="494" spans="3:11" ht="28.05" customHeight="1">
      <c r="C494" s="1" t="str">
        <f t="shared" si="16"/>
        <v/>
      </c>
      <c r="K494" s="65" t="str">
        <f t="shared" si="17"/>
        <v/>
      </c>
    </row>
    <row r="495" spans="3:11" ht="28.05" customHeight="1">
      <c r="C495" s="1" t="str">
        <f t="shared" si="16"/>
        <v/>
      </c>
      <c r="K495" s="65" t="str">
        <f t="shared" si="17"/>
        <v/>
      </c>
    </row>
    <row r="496" spans="3:11" ht="28.05" customHeight="1">
      <c r="C496" s="1" t="str">
        <f t="shared" si="16"/>
        <v/>
      </c>
      <c r="K496" s="65" t="str">
        <f t="shared" si="17"/>
        <v/>
      </c>
    </row>
    <row r="497" spans="3:11" ht="28.05" customHeight="1">
      <c r="C497" s="1" t="str">
        <f t="shared" si="16"/>
        <v/>
      </c>
      <c r="K497" s="65" t="str">
        <f t="shared" si="17"/>
        <v/>
      </c>
    </row>
    <row r="498" spans="3:11" ht="28.05" customHeight="1">
      <c r="C498" s="1" t="str">
        <f t="shared" si="16"/>
        <v/>
      </c>
      <c r="K498" s="65" t="str">
        <f t="shared" si="17"/>
        <v/>
      </c>
    </row>
    <row r="499" spans="3:11" ht="28.05" customHeight="1">
      <c r="C499" s="1" t="str">
        <f t="shared" si="16"/>
        <v/>
      </c>
      <c r="K499" s="65" t="str">
        <f t="shared" si="17"/>
        <v/>
      </c>
    </row>
    <row r="500" spans="3:11" ht="28.05" customHeight="1">
      <c r="C500" s="1" t="str">
        <f t="shared" si="16"/>
        <v/>
      </c>
      <c r="K500" s="65" t="str">
        <f t="shared" si="17"/>
        <v/>
      </c>
    </row>
    <row r="501" spans="3:11" ht="28.05" customHeight="1">
      <c r="C501" s="1" t="str">
        <f t="shared" si="16"/>
        <v/>
      </c>
      <c r="K501" s="65" t="str">
        <f t="shared" si="17"/>
        <v/>
      </c>
    </row>
    <row r="502" spans="3:11" ht="28.05" customHeight="1">
      <c r="C502" s="1" t="str">
        <f t="shared" si="16"/>
        <v/>
      </c>
      <c r="K502" s="65" t="str">
        <f t="shared" si="17"/>
        <v/>
      </c>
    </row>
    <row r="503" spans="3:11" ht="28.05" customHeight="1">
      <c r="C503" s="1" t="str">
        <f t="shared" si="16"/>
        <v/>
      </c>
      <c r="K503" s="65" t="str">
        <f t="shared" si="17"/>
        <v/>
      </c>
    </row>
    <row r="504" spans="3:11" ht="28.05" customHeight="1">
      <c r="C504" s="1" t="str">
        <f t="shared" si="16"/>
        <v/>
      </c>
      <c r="K504" s="65" t="str">
        <f t="shared" si="17"/>
        <v/>
      </c>
    </row>
    <row r="505" spans="3:11" ht="28.05" customHeight="1">
      <c r="C505" s="1" t="str">
        <f t="shared" si="16"/>
        <v/>
      </c>
      <c r="K505" s="65" t="str">
        <f t="shared" si="17"/>
        <v/>
      </c>
    </row>
    <row r="506" spans="3:11" ht="28.05" customHeight="1">
      <c r="C506" s="1" t="str">
        <f t="shared" si="16"/>
        <v/>
      </c>
      <c r="K506" s="65" t="str">
        <f t="shared" si="17"/>
        <v/>
      </c>
    </row>
    <row r="507" spans="3:11" ht="28.05" customHeight="1">
      <c r="C507" s="1" t="str">
        <f t="shared" si="16"/>
        <v/>
      </c>
      <c r="K507" s="65" t="str">
        <f t="shared" si="17"/>
        <v/>
      </c>
    </row>
    <row r="508" spans="3:11" ht="28.05" customHeight="1">
      <c r="C508" s="1" t="str">
        <f t="shared" si="16"/>
        <v/>
      </c>
      <c r="K508" s="65" t="str">
        <f t="shared" si="17"/>
        <v/>
      </c>
    </row>
    <row r="509" spans="3:11" ht="28.05" customHeight="1">
      <c r="C509" s="1" t="str">
        <f t="shared" si="16"/>
        <v/>
      </c>
      <c r="K509" s="65" t="str">
        <f t="shared" si="17"/>
        <v/>
      </c>
    </row>
    <row r="510" spans="3:11" ht="28.05" customHeight="1">
      <c r="C510" s="1" t="str">
        <f t="shared" si="16"/>
        <v/>
      </c>
      <c r="K510" s="65" t="str">
        <f t="shared" si="17"/>
        <v/>
      </c>
    </row>
    <row r="511" spans="3:11" ht="28.05" customHeight="1">
      <c r="C511" s="1" t="str">
        <f t="shared" si="16"/>
        <v/>
      </c>
      <c r="K511" s="65" t="str">
        <f t="shared" si="17"/>
        <v/>
      </c>
    </row>
    <row r="512" spans="3:11" ht="28.05" customHeight="1">
      <c r="C512" s="1" t="str">
        <f t="shared" si="16"/>
        <v/>
      </c>
      <c r="K512" s="65" t="str">
        <f t="shared" si="17"/>
        <v/>
      </c>
    </row>
    <row r="513" spans="3:11" ht="28.05" customHeight="1">
      <c r="C513" s="1" t="str">
        <f t="shared" si="16"/>
        <v/>
      </c>
      <c r="K513" s="65" t="str">
        <f t="shared" si="17"/>
        <v/>
      </c>
    </row>
    <row r="514" spans="3:11" ht="28.05" customHeight="1">
      <c r="C514" s="1" t="str">
        <f t="shared" si="16"/>
        <v/>
      </c>
      <c r="K514" s="65" t="str">
        <f t="shared" si="17"/>
        <v/>
      </c>
    </row>
    <row r="515" spans="3:11" ht="28.05" customHeight="1">
      <c r="C515" s="1" t="str">
        <f t="shared" si="16"/>
        <v/>
      </c>
      <c r="K515" s="65" t="str">
        <f t="shared" si="17"/>
        <v/>
      </c>
    </row>
    <row r="516" spans="3:11" ht="28.05" customHeight="1">
      <c r="C516" s="1" t="str">
        <f t="shared" si="16"/>
        <v/>
      </c>
      <c r="K516" s="65" t="str">
        <f t="shared" si="17"/>
        <v/>
      </c>
    </row>
    <row r="517" spans="3:11" ht="28.05" customHeight="1">
      <c r="C517" s="1" t="str">
        <f t="shared" si="16"/>
        <v/>
      </c>
      <c r="K517" s="65" t="str">
        <f t="shared" si="17"/>
        <v/>
      </c>
    </row>
    <row r="518" spans="3:11" ht="28.05" customHeight="1">
      <c r="C518" s="1" t="str">
        <f t="shared" si="16"/>
        <v/>
      </c>
      <c r="K518" s="65" t="str">
        <f t="shared" si="17"/>
        <v/>
      </c>
    </row>
    <row r="519" spans="3:11" ht="28.05" customHeight="1">
      <c r="C519" s="1" t="str">
        <f t="shared" si="16"/>
        <v/>
      </c>
      <c r="K519" s="65" t="str">
        <f t="shared" si="17"/>
        <v/>
      </c>
    </row>
    <row r="520" spans="3:11" ht="28.05" customHeight="1">
      <c r="C520" s="1" t="str">
        <f t="shared" si="16"/>
        <v/>
      </c>
      <c r="K520" s="65" t="str">
        <f t="shared" si="17"/>
        <v/>
      </c>
    </row>
    <row r="521" spans="3:11" ht="28.05" customHeight="1">
      <c r="C521" s="1" t="str">
        <f t="shared" si="16"/>
        <v/>
      </c>
      <c r="K521" s="65" t="str">
        <f t="shared" si="17"/>
        <v/>
      </c>
    </row>
    <row r="522" spans="3:11" ht="28.05" customHeight="1">
      <c r="C522" s="1" t="str">
        <f t="shared" si="16"/>
        <v/>
      </c>
      <c r="K522" s="65" t="str">
        <f t="shared" si="17"/>
        <v/>
      </c>
    </row>
    <row r="523" spans="3:11" ht="28.05" customHeight="1">
      <c r="C523" s="1" t="str">
        <f t="shared" si="16"/>
        <v/>
      </c>
      <c r="K523" s="65" t="str">
        <f t="shared" si="17"/>
        <v/>
      </c>
    </row>
    <row r="524" spans="3:11" ht="28.05" customHeight="1">
      <c r="C524" s="1" t="str">
        <f t="shared" si="16"/>
        <v/>
      </c>
      <c r="K524" s="65" t="str">
        <f t="shared" si="17"/>
        <v/>
      </c>
    </row>
    <row r="525" spans="3:11" ht="28.05" customHeight="1">
      <c r="C525" s="1" t="str">
        <f t="shared" si="16"/>
        <v/>
      </c>
      <c r="K525" s="65" t="str">
        <f t="shared" si="17"/>
        <v/>
      </c>
    </row>
    <row r="526" spans="3:11" ht="28.05" customHeight="1">
      <c r="C526" s="1" t="str">
        <f t="shared" si="16"/>
        <v/>
      </c>
      <c r="K526" s="65" t="str">
        <f t="shared" si="17"/>
        <v/>
      </c>
    </row>
    <row r="527" spans="3:11" ht="28.05" customHeight="1">
      <c r="C527" s="1" t="str">
        <f t="shared" si="16"/>
        <v/>
      </c>
      <c r="K527" s="65" t="str">
        <f t="shared" si="17"/>
        <v/>
      </c>
    </row>
    <row r="528" spans="3:11" ht="28.05" customHeight="1">
      <c r="C528" s="1" t="str">
        <f t="shared" si="16"/>
        <v/>
      </c>
      <c r="K528" s="65" t="str">
        <f t="shared" si="17"/>
        <v/>
      </c>
    </row>
    <row r="529" spans="3:11" ht="28.05" customHeight="1">
      <c r="C529" s="1" t="str">
        <f t="shared" ref="C529:C592" si="18">IF(J529="","",IF(J529="已完成","√",""))</f>
        <v/>
      </c>
      <c r="K529" s="65" t="str">
        <f t="shared" ref="K529:K592" si="19">IF(E529="","",I529/H529)</f>
        <v/>
      </c>
    </row>
    <row r="530" spans="3:11" ht="28.05" customHeight="1">
      <c r="C530" s="1" t="str">
        <f t="shared" si="18"/>
        <v/>
      </c>
      <c r="K530" s="65" t="str">
        <f t="shared" si="19"/>
        <v/>
      </c>
    </row>
    <row r="531" spans="3:11" ht="28.05" customHeight="1">
      <c r="C531" s="1" t="str">
        <f t="shared" si="18"/>
        <v/>
      </c>
      <c r="K531" s="65" t="str">
        <f t="shared" si="19"/>
        <v/>
      </c>
    </row>
    <row r="532" spans="3:11" ht="28.05" customHeight="1">
      <c r="C532" s="1" t="str">
        <f t="shared" si="18"/>
        <v/>
      </c>
      <c r="K532" s="65" t="str">
        <f t="shared" si="19"/>
        <v/>
      </c>
    </row>
    <row r="533" spans="3:11" ht="28.05" customHeight="1">
      <c r="C533" s="1" t="str">
        <f t="shared" si="18"/>
        <v/>
      </c>
      <c r="K533" s="65" t="str">
        <f t="shared" si="19"/>
        <v/>
      </c>
    </row>
    <row r="534" spans="3:11" ht="28.05" customHeight="1">
      <c r="C534" s="1" t="str">
        <f t="shared" si="18"/>
        <v/>
      </c>
      <c r="K534" s="65" t="str">
        <f t="shared" si="19"/>
        <v/>
      </c>
    </row>
    <row r="535" spans="3:11" ht="28.05" customHeight="1">
      <c r="C535" s="1" t="str">
        <f t="shared" si="18"/>
        <v/>
      </c>
      <c r="K535" s="65" t="str">
        <f t="shared" si="19"/>
        <v/>
      </c>
    </row>
    <row r="536" spans="3:11" ht="28.05" customHeight="1">
      <c r="C536" s="1" t="str">
        <f t="shared" si="18"/>
        <v/>
      </c>
      <c r="K536" s="65" t="str">
        <f t="shared" si="19"/>
        <v/>
      </c>
    </row>
    <row r="537" spans="3:11" ht="28.05" customHeight="1">
      <c r="C537" s="1" t="str">
        <f t="shared" si="18"/>
        <v/>
      </c>
      <c r="K537" s="65" t="str">
        <f t="shared" si="19"/>
        <v/>
      </c>
    </row>
    <row r="538" spans="3:11" ht="28.05" customHeight="1">
      <c r="C538" s="1" t="str">
        <f t="shared" si="18"/>
        <v/>
      </c>
      <c r="K538" s="65" t="str">
        <f t="shared" si="19"/>
        <v/>
      </c>
    </row>
    <row r="539" spans="3:11" ht="28.05" customHeight="1">
      <c r="C539" s="1" t="str">
        <f t="shared" si="18"/>
        <v/>
      </c>
      <c r="K539" s="65" t="str">
        <f t="shared" si="19"/>
        <v/>
      </c>
    </row>
    <row r="540" spans="3:11" ht="28.05" customHeight="1">
      <c r="C540" s="1" t="str">
        <f t="shared" si="18"/>
        <v/>
      </c>
      <c r="K540" s="65" t="str">
        <f t="shared" si="19"/>
        <v/>
      </c>
    </row>
    <row r="541" spans="3:11" ht="28.05" customHeight="1">
      <c r="C541" s="1" t="str">
        <f t="shared" si="18"/>
        <v/>
      </c>
      <c r="K541" s="65" t="str">
        <f t="shared" si="19"/>
        <v/>
      </c>
    </row>
    <row r="542" spans="3:11" ht="28.05" customHeight="1">
      <c r="C542" s="1" t="str">
        <f t="shared" si="18"/>
        <v/>
      </c>
      <c r="K542" s="65" t="str">
        <f t="shared" si="19"/>
        <v/>
      </c>
    </row>
    <row r="543" spans="3:11" ht="28.05" customHeight="1">
      <c r="C543" s="1" t="str">
        <f t="shared" si="18"/>
        <v/>
      </c>
      <c r="K543" s="65" t="str">
        <f t="shared" si="19"/>
        <v/>
      </c>
    </row>
    <row r="544" spans="3:11" ht="28.05" customHeight="1">
      <c r="C544" s="1" t="str">
        <f t="shared" si="18"/>
        <v/>
      </c>
      <c r="K544" s="65" t="str">
        <f t="shared" si="19"/>
        <v/>
      </c>
    </row>
    <row r="545" spans="3:11" ht="28.05" customHeight="1">
      <c r="C545" s="1" t="str">
        <f t="shared" si="18"/>
        <v/>
      </c>
      <c r="K545" s="65" t="str">
        <f t="shared" si="19"/>
        <v/>
      </c>
    </row>
    <row r="546" spans="3:11" ht="28.05" customHeight="1">
      <c r="C546" s="1" t="str">
        <f t="shared" si="18"/>
        <v/>
      </c>
      <c r="K546" s="65" t="str">
        <f t="shared" si="19"/>
        <v/>
      </c>
    </row>
    <row r="547" spans="3:11" ht="28.05" customHeight="1">
      <c r="C547" s="1" t="str">
        <f t="shared" si="18"/>
        <v/>
      </c>
      <c r="K547" s="65" t="str">
        <f t="shared" si="19"/>
        <v/>
      </c>
    </row>
    <row r="548" spans="3:11" ht="28.05" customHeight="1">
      <c r="C548" s="1" t="str">
        <f t="shared" si="18"/>
        <v/>
      </c>
      <c r="K548" s="65" t="str">
        <f t="shared" si="19"/>
        <v/>
      </c>
    </row>
    <row r="549" spans="3:11" ht="28.05" customHeight="1">
      <c r="C549" s="1" t="str">
        <f t="shared" si="18"/>
        <v/>
      </c>
      <c r="K549" s="65" t="str">
        <f t="shared" si="19"/>
        <v/>
      </c>
    </row>
    <row r="550" spans="3:11" ht="28.05" customHeight="1">
      <c r="C550" s="1" t="str">
        <f t="shared" si="18"/>
        <v/>
      </c>
      <c r="K550" s="65" t="str">
        <f t="shared" si="19"/>
        <v/>
      </c>
    </row>
    <row r="551" spans="3:11" ht="28.05" customHeight="1">
      <c r="C551" s="1" t="str">
        <f t="shared" si="18"/>
        <v/>
      </c>
      <c r="K551" s="65" t="str">
        <f t="shared" si="19"/>
        <v/>
      </c>
    </row>
    <row r="552" spans="3:11" ht="28.05" customHeight="1">
      <c r="C552" s="1" t="str">
        <f t="shared" si="18"/>
        <v/>
      </c>
      <c r="K552" s="65" t="str">
        <f t="shared" si="19"/>
        <v/>
      </c>
    </row>
    <row r="553" spans="3:11" ht="28.05" customHeight="1">
      <c r="C553" s="1" t="str">
        <f t="shared" si="18"/>
        <v/>
      </c>
      <c r="K553" s="65" t="str">
        <f t="shared" si="19"/>
        <v/>
      </c>
    </row>
    <row r="554" spans="3:11" ht="28.05" customHeight="1">
      <c r="C554" s="1" t="str">
        <f t="shared" si="18"/>
        <v/>
      </c>
      <c r="K554" s="65" t="str">
        <f t="shared" si="19"/>
        <v/>
      </c>
    </row>
    <row r="555" spans="3:11" ht="28.05" customHeight="1">
      <c r="C555" s="1" t="str">
        <f t="shared" si="18"/>
        <v/>
      </c>
      <c r="K555" s="65" t="str">
        <f t="shared" si="19"/>
        <v/>
      </c>
    </row>
    <row r="556" spans="3:11" ht="28.05" customHeight="1">
      <c r="C556" s="1" t="str">
        <f t="shared" si="18"/>
        <v/>
      </c>
      <c r="K556" s="65" t="str">
        <f t="shared" si="19"/>
        <v/>
      </c>
    </row>
    <row r="557" spans="3:11" ht="28.05" customHeight="1">
      <c r="C557" s="1" t="str">
        <f t="shared" si="18"/>
        <v/>
      </c>
      <c r="K557" s="65" t="str">
        <f t="shared" si="19"/>
        <v/>
      </c>
    </row>
    <row r="558" spans="3:11" ht="28.05" customHeight="1">
      <c r="C558" s="1" t="str">
        <f t="shared" si="18"/>
        <v/>
      </c>
      <c r="K558" s="65" t="str">
        <f t="shared" si="19"/>
        <v/>
      </c>
    </row>
    <row r="559" spans="3:11" ht="28.05" customHeight="1">
      <c r="C559" s="1" t="str">
        <f t="shared" si="18"/>
        <v/>
      </c>
      <c r="K559" s="65" t="str">
        <f t="shared" si="19"/>
        <v/>
      </c>
    </row>
    <row r="560" spans="3:11" ht="28.05" customHeight="1">
      <c r="C560" s="1" t="str">
        <f t="shared" si="18"/>
        <v/>
      </c>
      <c r="K560" s="65" t="str">
        <f t="shared" si="19"/>
        <v/>
      </c>
    </row>
    <row r="561" spans="3:11" ht="28.05" customHeight="1">
      <c r="C561" s="1" t="str">
        <f t="shared" si="18"/>
        <v/>
      </c>
      <c r="K561" s="65" t="str">
        <f t="shared" si="19"/>
        <v/>
      </c>
    </row>
    <row r="562" spans="3:11" ht="28.05" customHeight="1">
      <c r="C562" s="1" t="str">
        <f t="shared" si="18"/>
        <v/>
      </c>
      <c r="K562" s="65" t="str">
        <f t="shared" si="19"/>
        <v/>
      </c>
    </row>
    <row r="563" spans="3:11" ht="28.05" customHeight="1">
      <c r="C563" s="1" t="str">
        <f t="shared" si="18"/>
        <v/>
      </c>
      <c r="K563" s="65" t="str">
        <f t="shared" si="19"/>
        <v/>
      </c>
    </row>
    <row r="564" spans="3:11" ht="28.05" customHeight="1">
      <c r="C564" s="1" t="str">
        <f t="shared" si="18"/>
        <v/>
      </c>
      <c r="K564" s="65" t="str">
        <f t="shared" si="19"/>
        <v/>
      </c>
    </row>
    <row r="565" spans="3:11" ht="28.05" customHeight="1">
      <c r="C565" s="1" t="str">
        <f t="shared" si="18"/>
        <v/>
      </c>
      <c r="K565" s="65" t="str">
        <f t="shared" si="19"/>
        <v/>
      </c>
    </row>
    <row r="566" spans="3:11" ht="28.05" customHeight="1">
      <c r="C566" s="1" t="str">
        <f t="shared" si="18"/>
        <v/>
      </c>
      <c r="K566" s="65" t="str">
        <f t="shared" si="19"/>
        <v/>
      </c>
    </row>
    <row r="567" spans="3:11" ht="28.05" customHeight="1">
      <c r="C567" s="1" t="str">
        <f t="shared" si="18"/>
        <v/>
      </c>
      <c r="K567" s="65" t="str">
        <f t="shared" si="19"/>
        <v/>
      </c>
    </row>
    <row r="568" spans="3:11" ht="28.05" customHeight="1">
      <c r="C568" s="1" t="str">
        <f t="shared" si="18"/>
        <v/>
      </c>
      <c r="K568" s="65" t="str">
        <f t="shared" si="19"/>
        <v/>
      </c>
    </row>
    <row r="569" spans="3:11" ht="28.05" customHeight="1">
      <c r="C569" s="1" t="str">
        <f t="shared" si="18"/>
        <v/>
      </c>
      <c r="K569" s="65" t="str">
        <f t="shared" si="19"/>
        <v/>
      </c>
    </row>
    <row r="570" spans="3:11" ht="28.05" customHeight="1">
      <c r="C570" s="1" t="str">
        <f t="shared" si="18"/>
        <v/>
      </c>
      <c r="K570" s="65" t="str">
        <f t="shared" si="19"/>
        <v/>
      </c>
    </row>
    <row r="571" spans="3:11" ht="28.05" customHeight="1">
      <c r="C571" s="1" t="str">
        <f t="shared" si="18"/>
        <v/>
      </c>
      <c r="K571" s="65" t="str">
        <f t="shared" si="19"/>
        <v/>
      </c>
    </row>
    <row r="572" spans="3:11" ht="28.05" customHeight="1">
      <c r="C572" s="1" t="str">
        <f t="shared" si="18"/>
        <v/>
      </c>
      <c r="K572" s="65" t="str">
        <f t="shared" si="19"/>
        <v/>
      </c>
    </row>
    <row r="573" spans="3:11" ht="28.05" customHeight="1">
      <c r="C573" s="1" t="str">
        <f t="shared" si="18"/>
        <v/>
      </c>
      <c r="K573" s="65" t="str">
        <f t="shared" si="19"/>
        <v/>
      </c>
    </row>
    <row r="574" spans="3:11" ht="28.05" customHeight="1">
      <c r="C574" s="1" t="str">
        <f t="shared" si="18"/>
        <v/>
      </c>
      <c r="K574" s="65" t="str">
        <f t="shared" si="19"/>
        <v/>
      </c>
    </row>
    <row r="575" spans="3:11" ht="28.05" customHeight="1">
      <c r="C575" s="1" t="str">
        <f t="shared" si="18"/>
        <v/>
      </c>
      <c r="K575" s="65" t="str">
        <f t="shared" si="19"/>
        <v/>
      </c>
    </row>
    <row r="576" spans="3:11" ht="28.05" customHeight="1">
      <c r="C576" s="1" t="str">
        <f t="shared" si="18"/>
        <v/>
      </c>
      <c r="K576" s="65" t="str">
        <f t="shared" si="19"/>
        <v/>
      </c>
    </row>
    <row r="577" spans="3:11" ht="28.05" customHeight="1">
      <c r="C577" s="1" t="str">
        <f t="shared" si="18"/>
        <v/>
      </c>
      <c r="K577" s="65" t="str">
        <f t="shared" si="19"/>
        <v/>
      </c>
    </row>
    <row r="578" spans="3:11" ht="28.05" customHeight="1">
      <c r="C578" s="1" t="str">
        <f t="shared" si="18"/>
        <v/>
      </c>
      <c r="K578" s="65" t="str">
        <f t="shared" si="19"/>
        <v/>
      </c>
    </row>
    <row r="579" spans="3:11" ht="28.05" customHeight="1">
      <c r="C579" s="1" t="str">
        <f t="shared" si="18"/>
        <v/>
      </c>
      <c r="K579" s="65" t="str">
        <f t="shared" si="19"/>
        <v/>
      </c>
    </row>
    <row r="580" spans="3:11" ht="28.05" customHeight="1">
      <c r="C580" s="1" t="str">
        <f t="shared" si="18"/>
        <v/>
      </c>
      <c r="K580" s="65" t="str">
        <f t="shared" si="19"/>
        <v/>
      </c>
    </row>
    <row r="581" spans="3:11" ht="28.05" customHeight="1">
      <c r="C581" s="1" t="str">
        <f t="shared" si="18"/>
        <v/>
      </c>
      <c r="K581" s="65" t="str">
        <f t="shared" si="19"/>
        <v/>
      </c>
    </row>
    <row r="582" spans="3:11" ht="28.05" customHeight="1">
      <c r="C582" s="1" t="str">
        <f t="shared" si="18"/>
        <v/>
      </c>
      <c r="K582" s="65" t="str">
        <f t="shared" si="19"/>
        <v/>
      </c>
    </row>
    <row r="583" spans="3:11" ht="28.05" customHeight="1">
      <c r="C583" s="1" t="str">
        <f t="shared" si="18"/>
        <v/>
      </c>
      <c r="K583" s="65" t="str">
        <f t="shared" si="19"/>
        <v/>
      </c>
    </row>
    <row r="584" spans="3:11" ht="28.05" customHeight="1">
      <c r="C584" s="1" t="str">
        <f t="shared" si="18"/>
        <v/>
      </c>
      <c r="K584" s="65" t="str">
        <f t="shared" si="19"/>
        <v/>
      </c>
    </row>
    <row r="585" spans="3:11" ht="28.05" customHeight="1">
      <c r="C585" s="1" t="str">
        <f t="shared" si="18"/>
        <v/>
      </c>
      <c r="K585" s="65" t="str">
        <f t="shared" si="19"/>
        <v/>
      </c>
    </row>
    <row r="586" spans="3:11" ht="28.05" customHeight="1">
      <c r="C586" s="1" t="str">
        <f t="shared" si="18"/>
        <v/>
      </c>
      <c r="K586" s="65" t="str">
        <f t="shared" si="19"/>
        <v/>
      </c>
    </row>
    <row r="587" spans="3:11" ht="28.05" customHeight="1">
      <c r="C587" s="1" t="str">
        <f t="shared" si="18"/>
        <v/>
      </c>
      <c r="K587" s="65" t="str">
        <f t="shared" si="19"/>
        <v/>
      </c>
    </row>
    <row r="588" spans="3:11" ht="28.05" customHeight="1">
      <c r="C588" s="1" t="str">
        <f t="shared" si="18"/>
        <v/>
      </c>
      <c r="K588" s="65" t="str">
        <f t="shared" si="19"/>
        <v/>
      </c>
    </row>
    <row r="589" spans="3:11" ht="28.05" customHeight="1">
      <c r="C589" s="1" t="str">
        <f t="shared" si="18"/>
        <v/>
      </c>
      <c r="K589" s="65" t="str">
        <f t="shared" si="19"/>
        <v/>
      </c>
    </row>
    <row r="590" spans="3:11" ht="28.05" customHeight="1">
      <c r="C590" s="1" t="str">
        <f t="shared" si="18"/>
        <v/>
      </c>
      <c r="K590" s="65" t="str">
        <f t="shared" si="19"/>
        <v/>
      </c>
    </row>
    <row r="591" spans="3:11" ht="28.05" customHeight="1">
      <c r="C591" s="1" t="str">
        <f t="shared" si="18"/>
        <v/>
      </c>
      <c r="K591" s="65" t="str">
        <f t="shared" si="19"/>
        <v/>
      </c>
    </row>
    <row r="592" spans="3:11" ht="28.05" customHeight="1">
      <c r="C592" s="1" t="str">
        <f t="shared" si="18"/>
        <v/>
      </c>
      <c r="K592" s="65" t="str">
        <f t="shared" si="19"/>
        <v/>
      </c>
    </row>
    <row r="593" spans="3:11" ht="28.05" customHeight="1">
      <c r="C593" s="1" t="str">
        <f t="shared" ref="C593:C656" si="20">IF(J593="","",IF(J593="已完成","√",""))</f>
        <v/>
      </c>
      <c r="K593" s="65" t="str">
        <f t="shared" ref="K593:K656" si="21">IF(E593="","",I593/H593)</f>
        <v/>
      </c>
    </row>
    <row r="594" spans="3:11" ht="28.05" customHeight="1">
      <c r="C594" s="1" t="str">
        <f t="shared" si="20"/>
        <v/>
      </c>
      <c r="K594" s="65" t="str">
        <f t="shared" si="21"/>
        <v/>
      </c>
    </row>
    <row r="595" spans="3:11" ht="28.05" customHeight="1">
      <c r="C595" s="1" t="str">
        <f t="shared" si="20"/>
        <v/>
      </c>
      <c r="K595" s="65" t="str">
        <f t="shared" si="21"/>
        <v/>
      </c>
    </row>
    <row r="596" spans="3:11" ht="28.05" customHeight="1">
      <c r="C596" s="1" t="str">
        <f t="shared" si="20"/>
        <v/>
      </c>
      <c r="K596" s="65" t="str">
        <f t="shared" si="21"/>
        <v/>
      </c>
    </row>
    <row r="597" spans="3:11" ht="28.05" customHeight="1">
      <c r="C597" s="1" t="str">
        <f t="shared" si="20"/>
        <v/>
      </c>
      <c r="K597" s="65" t="str">
        <f t="shared" si="21"/>
        <v/>
      </c>
    </row>
    <row r="598" spans="3:11" ht="28.05" customHeight="1">
      <c r="C598" s="1" t="str">
        <f t="shared" si="20"/>
        <v/>
      </c>
      <c r="K598" s="65" t="str">
        <f t="shared" si="21"/>
        <v/>
      </c>
    </row>
    <row r="599" spans="3:11" ht="28.05" customHeight="1">
      <c r="C599" s="1" t="str">
        <f t="shared" si="20"/>
        <v/>
      </c>
      <c r="K599" s="65" t="str">
        <f t="shared" si="21"/>
        <v/>
      </c>
    </row>
    <row r="600" spans="3:11" ht="28.05" customHeight="1">
      <c r="C600" s="1" t="str">
        <f t="shared" si="20"/>
        <v/>
      </c>
      <c r="K600" s="65" t="str">
        <f t="shared" si="21"/>
        <v/>
      </c>
    </row>
    <row r="601" spans="3:11" ht="28.05" customHeight="1">
      <c r="C601" s="1" t="str">
        <f t="shared" si="20"/>
        <v/>
      </c>
      <c r="K601" s="65" t="str">
        <f t="shared" si="21"/>
        <v/>
      </c>
    </row>
    <row r="602" spans="3:11" ht="28.05" customHeight="1">
      <c r="C602" s="1" t="str">
        <f t="shared" si="20"/>
        <v/>
      </c>
      <c r="K602" s="65" t="str">
        <f t="shared" si="21"/>
        <v/>
      </c>
    </row>
    <row r="603" spans="3:11" ht="28.05" customHeight="1">
      <c r="C603" s="1" t="str">
        <f t="shared" si="20"/>
        <v/>
      </c>
      <c r="K603" s="65" t="str">
        <f t="shared" si="21"/>
        <v/>
      </c>
    </row>
    <row r="604" spans="3:11" ht="28.05" customHeight="1">
      <c r="C604" s="1" t="str">
        <f t="shared" si="20"/>
        <v/>
      </c>
      <c r="K604" s="65" t="str">
        <f t="shared" si="21"/>
        <v/>
      </c>
    </row>
    <row r="605" spans="3:11" ht="28.05" customHeight="1">
      <c r="C605" s="1" t="str">
        <f t="shared" si="20"/>
        <v/>
      </c>
      <c r="K605" s="65" t="str">
        <f t="shared" si="21"/>
        <v/>
      </c>
    </row>
    <row r="606" spans="3:11" ht="28.05" customHeight="1">
      <c r="C606" s="1" t="str">
        <f t="shared" si="20"/>
        <v/>
      </c>
      <c r="K606" s="65" t="str">
        <f t="shared" si="21"/>
        <v/>
      </c>
    </row>
    <row r="607" spans="3:11" ht="28.05" customHeight="1">
      <c r="C607" s="1" t="str">
        <f t="shared" si="20"/>
        <v/>
      </c>
      <c r="K607" s="65" t="str">
        <f t="shared" si="21"/>
        <v/>
      </c>
    </row>
    <row r="608" spans="3:11" ht="28.05" customHeight="1">
      <c r="C608" s="1" t="str">
        <f t="shared" si="20"/>
        <v/>
      </c>
      <c r="K608" s="65" t="str">
        <f t="shared" si="21"/>
        <v/>
      </c>
    </row>
    <row r="609" spans="3:11" ht="28.05" customHeight="1">
      <c r="C609" s="1" t="str">
        <f t="shared" si="20"/>
        <v/>
      </c>
      <c r="K609" s="65" t="str">
        <f t="shared" si="21"/>
        <v/>
      </c>
    </row>
    <row r="610" spans="3:11" ht="28.05" customHeight="1">
      <c r="C610" s="1" t="str">
        <f t="shared" si="20"/>
        <v/>
      </c>
      <c r="K610" s="65" t="str">
        <f t="shared" si="21"/>
        <v/>
      </c>
    </row>
    <row r="611" spans="3:11" ht="28.05" customHeight="1">
      <c r="C611" s="1" t="str">
        <f t="shared" si="20"/>
        <v/>
      </c>
      <c r="K611" s="65" t="str">
        <f t="shared" si="21"/>
        <v/>
      </c>
    </row>
    <row r="612" spans="3:11" ht="28.05" customHeight="1">
      <c r="C612" s="1" t="str">
        <f t="shared" si="20"/>
        <v/>
      </c>
      <c r="K612" s="65" t="str">
        <f t="shared" si="21"/>
        <v/>
      </c>
    </row>
    <row r="613" spans="3:11" ht="28.05" customHeight="1">
      <c r="C613" s="1" t="str">
        <f t="shared" si="20"/>
        <v/>
      </c>
      <c r="K613" s="65" t="str">
        <f t="shared" si="21"/>
        <v/>
      </c>
    </row>
    <row r="614" spans="3:11" ht="28.05" customHeight="1">
      <c r="C614" s="1" t="str">
        <f t="shared" si="20"/>
        <v/>
      </c>
      <c r="K614" s="65" t="str">
        <f t="shared" si="21"/>
        <v/>
      </c>
    </row>
    <row r="615" spans="3:11" ht="28.05" customHeight="1">
      <c r="C615" s="1" t="str">
        <f t="shared" si="20"/>
        <v/>
      </c>
      <c r="K615" s="65" t="str">
        <f t="shared" si="21"/>
        <v/>
      </c>
    </row>
    <row r="616" spans="3:11" ht="28.05" customHeight="1">
      <c r="C616" s="1" t="str">
        <f t="shared" si="20"/>
        <v/>
      </c>
      <c r="K616" s="65" t="str">
        <f t="shared" si="21"/>
        <v/>
      </c>
    </row>
    <row r="617" spans="3:11" ht="28.05" customHeight="1">
      <c r="C617" s="1" t="str">
        <f t="shared" si="20"/>
        <v/>
      </c>
      <c r="K617" s="65" t="str">
        <f t="shared" si="21"/>
        <v/>
      </c>
    </row>
    <row r="618" spans="3:11" ht="28.05" customHeight="1">
      <c r="C618" s="1" t="str">
        <f t="shared" si="20"/>
        <v/>
      </c>
      <c r="K618" s="65" t="str">
        <f t="shared" si="21"/>
        <v/>
      </c>
    </row>
    <row r="619" spans="3:11" ht="28.05" customHeight="1">
      <c r="C619" s="1" t="str">
        <f t="shared" si="20"/>
        <v/>
      </c>
      <c r="K619" s="65" t="str">
        <f t="shared" si="21"/>
        <v/>
      </c>
    </row>
    <row r="620" spans="3:11" ht="28.05" customHeight="1">
      <c r="C620" s="1" t="str">
        <f t="shared" si="20"/>
        <v/>
      </c>
      <c r="K620" s="65" t="str">
        <f t="shared" si="21"/>
        <v/>
      </c>
    </row>
    <row r="621" spans="3:11" ht="28.05" customHeight="1">
      <c r="C621" s="1" t="str">
        <f t="shared" si="20"/>
        <v/>
      </c>
      <c r="K621" s="65" t="str">
        <f t="shared" si="21"/>
        <v/>
      </c>
    </row>
    <row r="622" spans="3:11" ht="28.05" customHeight="1">
      <c r="C622" s="1" t="str">
        <f t="shared" si="20"/>
        <v/>
      </c>
      <c r="K622" s="65" t="str">
        <f t="shared" si="21"/>
        <v/>
      </c>
    </row>
    <row r="623" spans="3:11" ht="28.05" customHeight="1">
      <c r="C623" s="1" t="str">
        <f t="shared" si="20"/>
        <v/>
      </c>
      <c r="K623" s="65" t="str">
        <f t="shared" si="21"/>
        <v/>
      </c>
    </row>
    <row r="624" spans="3:11" ht="28.05" customHeight="1">
      <c r="C624" s="1" t="str">
        <f t="shared" si="20"/>
        <v/>
      </c>
      <c r="K624" s="65" t="str">
        <f t="shared" si="21"/>
        <v/>
      </c>
    </row>
    <row r="625" spans="3:11" ht="28.05" customHeight="1">
      <c r="C625" s="1" t="str">
        <f t="shared" si="20"/>
        <v/>
      </c>
      <c r="K625" s="65" t="str">
        <f t="shared" si="21"/>
        <v/>
      </c>
    </row>
    <row r="626" spans="3:11" ht="28.05" customHeight="1">
      <c r="C626" s="1" t="str">
        <f t="shared" si="20"/>
        <v/>
      </c>
      <c r="K626" s="65" t="str">
        <f t="shared" si="21"/>
        <v/>
      </c>
    </row>
    <row r="627" spans="3:11" ht="28.05" customHeight="1">
      <c r="C627" s="1" t="str">
        <f t="shared" si="20"/>
        <v/>
      </c>
      <c r="K627" s="65" t="str">
        <f t="shared" si="21"/>
        <v/>
      </c>
    </row>
    <row r="628" spans="3:11" ht="28.05" customHeight="1">
      <c r="C628" s="1" t="str">
        <f t="shared" si="20"/>
        <v/>
      </c>
      <c r="K628" s="65" t="str">
        <f t="shared" si="21"/>
        <v/>
      </c>
    </row>
    <row r="629" spans="3:11" ht="28.05" customHeight="1">
      <c r="C629" s="1" t="str">
        <f t="shared" si="20"/>
        <v/>
      </c>
      <c r="K629" s="65" t="str">
        <f t="shared" si="21"/>
        <v/>
      </c>
    </row>
    <row r="630" spans="3:11" ht="28.05" customHeight="1">
      <c r="C630" s="1" t="str">
        <f t="shared" si="20"/>
        <v/>
      </c>
      <c r="K630" s="65" t="str">
        <f t="shared" si="21"/>
        <v/>
      </c>
    </row>
    <row r="631" spans="3:11" ht="28.05" customHeight="1">
      <c r="C631" s="1" t="str">
        <f t="shared" si="20"/>
        <v/>
      </c>
      <c r="K631" s="65" t="str">
        <f t="shared" si="21"/>
        <v/>
      </c>
    </row>
    <row r="632" spans="3:11" ht="28.05" customHeight="1">
      <c r="C632" s="1" t="str">
        <f t="shared" si="20"/>
        <v/>
      </c>
      <c r="K632" s="65" t="str">
        <f t="shared" si="21"/>
        <v/>
      </c>
    </row>
    <row r="633" spans="3:11" ht="28.05" customHeight="1">
      <c r="C633" s="1" t="str">
        <f t="shared" si="20"/>
        <v/>
      </c>
      <c r="K633" s="65" t="str">
        <f t="shared" si="21"/>
        <v/>
      </c>
    </row>
    <row r="634" spans="3:11" ht="28.05" customHeight="1">
      <c r="C634" s="1" t="str">
        <f t="shared" si="20"/>
        <v/>
      </c>
      <c r="K634" s="65" t="str">
        <f t="shared" si="21"/>
        <v/>
      </c>
    </row>
    <row r="635" spans="3:11" ht="28.05" customHeight="1">
      <c r="C635" s="1" t="str">
        <f t="shared" si="20"/>
        <v/>
      </c>
      <c r="K635" s="65" t="str">
        <f t="shared" si="21"/>
        <v/>
      </c>
    </row>
    <row r="636" spans="3:11" ht="28.05" customHeight="1">
      <c r="C636" s="1" t="str">
        <f t="shared" si="20"/>
        <v/>
      </c>
      <c r="K636" s="65" t="str">
        <f t="shared" si="21"/>
        <v/>
      </c>
    </row>
    <row r="637" spans="3:11" ht="28.05" customHeight="1">
      <c r="C637" s="1" t="str">
        <f t="shared" si="20"/>
        <v/>
      </c>
      <c r="K637" s="65" t="str">
        <f t="shared" si="21"/>
        <v/>
      </c>
    </row>
    <row r="638" spans="3:11" ht="28.05" customHeight="1">
      <c r="C638" s="1" t="str">
        <f t="shared" si="20"/>
        <v/>
      </c>
      <c r="K638" s="65" t="str">
        <f t="shared" si="21"/>
        <v/>
      </c>
    </row>
    <row r="639" spans="3:11" ht="28.05" customHeight="1">
      <c r="C639" s="1" t="str">
        <f t="shared" si="20"/>
        <v/>
      </c>
      <c r="K639" s="65" t="str">
        <f t="shared" si="21"/>
        <v/>
      </c>
    </row>
    <row r="640" spans="3:11" ht="28.05" customHeight="1">
      <c r="C640" s="1" t="str">
        <f t="shared" si="20"/>
        <v/>
      </c>
      <c r="K640" s="65" t="str">
        <f t="shared" si="21"/>
        <v/>
      </c>
    </row>
    <row r="641" spans="3:11" ht="28.05" customHeight="1">
      <c r="C641" s="1" t="str">
        <f t="shared" si="20"/>
        <v/>
      </c>
      <c r="K641" s="65" t="str">
        <f t="shared" si="21"/>
        <v/>
      </c>
    </row>
    <row r="642" spans="3:11" ht="28.05" customHeight="1">
      <c r="C642" s="1" t="str">
        <f t="shared" si="20"/>
        <v/>
      </c>
      <c r="K642" s="65" t="str">
        <f t="shared" si="21"/>
        <v/>
      </c>
    </row>
    <row r="643" spans="3:11" ht="28.05" customHeight="1">
      <c r="C643" s="1" t="str">
        <f t="shared" si="20"/>
        <v/>
      </c>
      <c r="K643" s="65" t="str">
        <f t="shared" si="21"/>
        <v/>
      </c>
    </row>
    <row r="644" spans="3:11" ht="28.05" customHeight="1">
      <c r="C644" s="1" t="str">
        <f t="shared" si="20"/>
        <v/>
      </c>
      <c r="K644" s="65" t="str">
        <f t="shared" si="21"/>
        <v/>
      </c>
    </row>
    <row r="645" spans="3:11" ht="28.05" customHeight="1">
      <c r="C645" s="1" t="str">
        <f t="shared" si="20"/>
        <v/>
      </c>
      <c r="K645" s="65" t="str">
        <f t="shared" si="21"/>
        <v/>
      </c>
    </row>
    <row r="646" spans="3:11" ht="28.05" customHeight="1">
      <c r="C646" s="1" t="str">
        <f t="shared" si="20"/>
        <v/>
      </c>
      <c r="K646" s="65" t="str">
        <f t="shared" si="21"/>
        <v/>
      </c>
    </row>
    <row r="647" spans="3:11" ht="28.05" customHeight="1">
      <c r="C647" s="1" t="str">
        <f t="shared" si="20"/>
        <v/>
      </c>
      <c r="K647" s="65" t="str">
        <f t="shared" si="21"/>
        <v/>
      </c>
    </row>
    <row r="648" spans="3:11" ht="28.05" customHeight="1">
      <c r="C648" s="1" t="str">
        <f t="shared" si="20"/>
        <v/>
      </c>
      <c r="K648" s="65" t="str">
        <f t="shared" si="21"/>
        <v/>
      </c>
    </row>
    <row r="649" spans="3:11" ht="28.05" customHeight="1">
      <c r="C649" s="1" t="str">
        <f t="shared" si="20"/>
        <v/>
      </c>
      <c r="K649" s="65" t="str">
        <f t="shared" si="21"/>
        <v/>
      </c>
    </row>
    <row r="650" spans="3:11" ht="28.05" customHeight="1">
      <c r="C650" s="1" t="str">
        <f t="shared" si="20"/>
        <v/>
      </c>
      <c r="K650" s="65" t="str">
        <f t="shared" si="21"/>
        <v/>
      </c>
    </row>
    <row r="651" spans="3:11" ht="28.05" customHeight="1">
      <c r="C651" s="1" t="str">
        <f t="shared" si="20"/>
        <v/>
      </c>
      <c r="K651" s="65" t="str">
        <f t="shared" si="21"/>
        <v/>
      </c>
    </row>
    <row r="652" spans="3:11" ht="28.05" customHeight="1">
      <c r="C652" s="1" t="str">
        <f t="shared" si="20"/>
        <v/>
      </c>
      <c r="K652" s="65" t="str">
        <f t="shared" si="21"/>
        <v/>
      </c>
    </row>
    <row r="653" spans="3:11" ht="28.05" customHeight="1">
      <c r="C653" s="1" t="str">
        <f t="shared" si="20"/>
        <v/>
      </c>
      <c r="K653" s="65" t="str">
        <f t="shared" si="21"/>
        <v/>
      </c>
    </row>
    <row r="654" spans="3:11" ht="28.05" customHeight="1">
      <c r="C654" s="1" t="str">
        <f t="shared" si="20"/>
        <v/>
      </c>
      <c r="K654" s="65" t="str">
        <f t="shared" si="21"/>
        <v/>
      </c>
    </row>
    <row r="655" spans="3:11" ht="28.05" customHeight="1">
      <c r="C655" s="1" t="str">
        <f t="shared" si="20"/>
        <v/>
      </c>
      <c r="K655" s="65" t="str">
        <f t="shared" si="21"/>
        <v/>
      </c>
    </row>
    <row r="656" spans="3:11" ht="28.05" customHeight="1">
      <c r="C656" s="1" t="str">
        <f t="shared" si="20"/>
        <v/>
      </c>
      <c r="K656" s="65" t="str">
        <f t="shared" si="21"/>
        <v/>
      </c>
    </row>
    <row r="657" spans="3:11" ht="28.05" customHeight="1">
      <c r="C657" s="1" t="str">
        <f t="shared" ref="C657:C720" si="22">IF(J657="","",IF(J657="已完成","√",""))</f>
        <v/>
      </c>
      <c r="K657" s="65" t="str">
        <f t="shared" ref="K657:K720" si="23">IF(E657="","",I657/H657)</f>
        <v/>
      </c>
    </row>
    <row r="658" spans="3:11" ht="28.05" customHeight="1">
      <c r="C658" s="1" t="str">
        <f t="shared" si="22"/>
        <v/>
      </c>
      <c r="K658" s="65" t="str">
        <f t="shared" si="23"/>
        <v/>
      </c>
    </row>
    <row r="659" spans="3:11" ht="28.05" customHeight="1">
      <c r="C659" s="1" t="str">
        <f t="shared" si="22"/>
        <v/>
      </c>
      <c r="K659" s="65" t="str">
        <f t="shared" si="23"/>
        <v/>
      </c>
    </row>
    <row r="660" spans="3:11" ht="28.05" customHeight="1">
      <c r="C660" s="1" t="str">
        <f t="shared" si="22"/>
        <v/>
      </c>
      <c r="K660" s="65" t="str">
        <f t="shared" si="23"/>
        <v/>
      </c>
    </row>
    <row r="661" spans="3:11" ht="28.05" customHeight="1">
      <c r="C661" s="1" t="str">
        <f t="shared" si="22"/>
        <v/>
      </c>
      <c r="K661" s="65" t="str">
        <f t="shared" si="23"/>
        <v/>
      </c>
    </row>
    <row r="662" spans="3:11" ht="28.05" customHeight="1">
      <c r="C662" s="1" t="str">
        <f t="shared" si="22"/>
        <v/>
      </c>
      <c r="K662" s="65" t="str">
        <f t="shared" si="23"/>
        <v/>
      </c>
    </row>
    <row r="663" spans="3:11" ht="28.05" customHeight="1">
      <c r="C663" s="1" t="str">
        <f t="shared" si="22"/>
        <v/>
      </c>
      <c r="K663" s="65" t="str">
        <f t="shared" si="23"/>
        <v/>
      </c>
    </row>
    <row r="664" spans="3:11" ht="28.05" customHeight="1">
      <c r="C664" s="1" t="str">
        <f t="shared" si="22"/>
        <v/>
      </c>
      <c r="K664" s="65" t="str">
        <f t="shared" si="23"/>
        <v/>
      </c>
    </row>
    <row r="665" spans="3:11" ht="28.05" customHeight="1">
      <c r="C665" s="1" t="str">
        <f t="shared" si="22"/>
        <v/>
      </c>
      <c r="K665" s="65" t="str">
        <f t="shared" si="23"/>
        <v/>
      </c>
    </row>
    <row r="666" spans="3:11" ht="28.05" customHeight="1">
      <c r="C666" s="1" t="str">
        <f t="shared" si="22"/>
        <v/>
      </c>
      <c r="K666" s="65" t="str">
        <f t="shared" si="23"/>
        <v/>
      </c>
    </row>
    <row r="667" spans="3:11" ht="28.05" customHeight="1">
      <c r="C667" s="1" t="str">
        <f t="shared" si="22"/>
        <v/>
      </c>
      <c r="K667" s="65" t="str">
        <f t="shared" si="23"/>
        <v/>
      </c>
    </row>
    <row r="668" spans="3:11" ht="28.05" customHeight="1">
      <c r="C668" s="1" t="str">
        <f t="shared" si="22"/>
        <v/>
      </c>
      <c r="K668" s="65" t="str">
        <f t="shared" si="23"/>
        <v/>
      </c>
    </row>
    <row r="669" spans="3:11" ht="28.05" customHeight="1">
      <c r="C669" s="1" t="str">
        <f t="shared" si="22"/>
        <v/>
      </c>
      <c r="K669" s="65" t="str">
        <f t="shared" si="23"/>
        <v/>
      </c>
    </row>
    <row r="670" spans="3:11" ht="28.05" customHeight="1">
      <c r="C670" s="1" t="str">
        <f t="shared" si="22"/>
        <v/>
      </c>
      <c r="K670" s="65" t="str">
        <f t="shared" si="23"/>
        <v/>
      </c>
    </row>
    <row r="671" spans="3:11" ht="28.05" customHeight="1">
      <c r="C671" s="1" t="str">
        <f t="shared" si="22"/>
        <v/>
      </c>
      <c r="K671" s="65" t="str">
        <f t="shared" si="23"/>
        <v/>
      </c>
    </row>
    <row r="672" spans="3:11" ht="28.05" customHeight="1">
      <c r="C672" s="1" t="str">
        <f t="shared" si="22"/>
        <v/>
      </c>
      <c r="K672" s="65" t="str">
        <f t="shared" si="23"/>
        <v/>
      </c>
    </row>
    <row r="673" spans="3:11" ht="28.05" customHeight="1">
      <c r="C673" s="1" t="str">
        <f t="shared" si="22"/>
        <v/>
      </c>
      <c r="K673" s="65" t="str">
        <f t="shared" si="23"/>
        <v/>
      </c>
    </row>
    <row r="674" spans="3:11" ht="28.05" customHeight="1">
      <c r="C674" s="1" t="str">
        <f t="shared" si="22"/>
        <v/>
      </c>
      <c r="K674" s="65" t="str">
        <f t="shared" si="23"/>
        <v/>
      </c>
    </row>
    <row r="675" spans="3:11" ht="28.05" customHeight="1">
      <c r="C675" s="1" t="str">
        <f t="shared" si="22"/>
        <v/>
      </c>
      <c r="K675" s="65" t="str">
        <f t="shared" si="23"/>
        <v/>
      </c>
    </row>
    <row r="676" spans="3:11" ht="28.05" customHeight="1">
      <c r="C676" s="1" t="str">
        <f t="shared" si="22"/>
        <v/>
      </c>
      <c r="K676" s="65" t="str">
        <f t="shared" si="23"/>
        <v/>
      </c>
    </row>
    <row r="677" spans="3:11" ht="28.05" customHeight="1">
      <c r="C677" s="1" t="str">
        <f t="shared" si="22"/>
        <v/>
      </c>
      <c r="K677" s="65" t="str">
        <f t="shared" si="23"/>
        <v/>
      </c>
    </row>
    <row r="678" spans="3:11" ht="28.05" customHeight="1">
      <c r="C678" s="1" t="str">
        <f t="shared" si="22"/>
        <v/>
      </c>
      <c r="K678" s="65" t="str">
        <f t="shared" si="23"/>
        <v/>
      </c>
    </row>
    <row r="679" spans="3:11" ht="28.05" customHeight="1">
      <c r="C679" s="1" t="str">
        <f t="shared" si="22"/>
        <v/>
      </c>
      <c r="K679" s="65" t="str">
        <f t="shared" si="23"/>
        <v/>
      </c>
    </row>
    <row r="680" spans="3:11" ht="28.05" customHeight="1">
      <c r="C680" s="1" t="str">
        <f t="shared" si="22"/>
        <v/>
      </c>
      <c r="K680" s="65" t="str">
        <f t="shared" si="23"/>
        <v/>
      </c>
    </row>
    <row r="681" spans="3:11" ht="28.05" customHeight="1">
      <c r="C681" s="1" t="str">
        <f t="shared" si="22"/>
        <v/>
      </c>
      <c r="K681" s="65" t="str">
        <f t="shared" si="23"/>
        <v/>
      </c>
    </row>
    <row r="682" spans="3:11" ht="28.05" customHeight="1">
      <c r="C682" s="1" t="str">
        <f t="shared" si="22"/>
        <v/>
      </c>
      <c r="K682" s="65" t="str">
        <f t="shared" si="23"/>
        <v/>
      </c>
    </row>
    <row r="683" spans="3:11" ht="28.05" customHeight="1">
      <c r="C683" s="1" t="str">
        <f t="shared" si="22"/>
        <v/>
      </c>
      <c r="K683" s="65" t="str">
        <f t="shared" si="23"/>
        <v/>
      </c>
    </row>
    <row r="684" spans="3:11" ht="28.05" customHeight="1">
      <c r="C684" s="1" t="str">
        <f t="shared" si="22"/>
        <v/>
      </c>
      <c r="K684" s="65" t="str">
        <f t="shared" si="23"/>
        <v/>
      </c>
    </row>
    <row r="685" spans="3:11" ht="28.05" customHeight="1">
      <c r="C685" s="1" t="str">
        <f t="shared" si="22"/>
        <v/>
      </c>
      <c r="K685" s="65" t="str">
        <f t="shared" si="23"/>
        <v/>
      </c>
    </row>
    <row r="686" spans="3:11" ht="28.05" customHeight="1">
      <c r="C686" s="1" t="str">
        <f t="shared" si="22"/>
        <v/>
      </c>
      <c r="K686" s="65" t="str">
        <f t="shared" si="23"/>
        <v/>
      </c>
    </row>
    <row r="687" spans="3:11" ht="28.05" customHeight="1">
      <c r="C687" s="1" t="str">
        <f t="shared" si="22"/>
        <v/>
      </c>
      <c r="K687" s="65" t="str">
        <f t="shared" si="23"/>
        <v/>
      </c>
    </row>
    <row r="688" spans="3:11" ht="28.05" customHeight="1">
      <c r="C688" s="1" t="str">
        <f t="shared" si="22"/>
        <v/>
      </c>
      <c r="K688" s="65" t="str">
        <f t="shared" si="23"/>
        <v/>
      </c>
    </row>
    <row r="689" spans="3:11" ht="28.05" customHeight="1">
      <c r="C689" s="1" t="str">
        <f t="shared" si="22"/>
        <v/>
      </c>
      <c r="K689" s="65" t="str">
        <f t="shared" si="23"/>
        <v/>
      </c>
    </row>
    <row r="690" spans="3:11" ht="28.05" customHeight="1">
      <c r="C690" s="1" t="str">
        <f t="shared" si="22"/>
        <v/>
      </c>
      <c r="K690" s="65" t="str">
        <f t="shared" si="23"/>
        <v/>
      </c>
    </row>
    <row r="691" spans="3:11" ht="28.05" customHeight="1">
      <c r="C691" s="1" t="str">
        <f t="shared" si="22"/>
        <v/>
      </c>
      <c r="K691" s="65" t="str">
        <f t="shared" si="23"/>
        <v/>
      </c>
    </row>
    <row r="692" spans="3:11" ht="28.05" customHeight="1">
      <c r="C692" s="1" t="str">
        <f t="shared" si="22"/>
        <v/>
      </c>
      <c r="K692" s="65" t="str">
        <f t="shared" si="23"/>
        <v/>
      </c>
    </row>
    <row r="693" spans="3:11" ht="28.05" customHeight="1">
      <c r="C693" s="1" t="str">
        <f t="shared" si="22"/>
        <v/>
      </c>
      <c r="K693" s="65" t="str">
        <f t="shared" si="23"/>
        <v/>
      </c>
    </row>
    <row r="694" spans="3:11" ht="28.05" customHeight="1">
      <c r="C694" s="1" t="str">
        <f t="shared" si="22"/>
        <v/>
      </c>
      <c r="K694" s="65" t="str">
        <f t="shared" si="23"/>
        <v/>
      </c>
    </row>
    <row r="695" spans="3:11" ht="28.05" customHeight="1">
      <c r="C695" s="1" t="str">
        <f t="shared" si="22"/>
        <v/>
      </c>
      <c r="K695" s="65" t="str">
        <f t="shared" si="23"/>
        <v/>
      </c>
    </row>
    <row r="696" spans="3:11" ht="28.05" customHeight="1">
      <c r="C696" s="1" t="str">
        <f t="shared" si="22"/>
        <v/>
      </c>
      <c r="K696" s="65" t="str">
        <f t="shared" si="23"/>
        <v/>
      </c>
    </row>
    <row r="697" spans="3:11" ht="28.05" customHeight="1">
      <c r="C697" s="1" t="str">
        <f t="shared" si="22"/>
        <v/>
      </c>
      <c r="K697" s="65" t="str">
        <f t="shared" si="23"/>
        <v/>
      </c>
    </row>
    <row r="698" spans="3:11" ht="28.05" customHeight="1">
      <c r="C698" s="1" t="str">
        <f t="shared" si="22"/>
        <v/>
      </c>
      <c r="K698" s="65" t="str">
        <f t="shared" si="23"/>
        <v/>
      </c>
    </row>
    <row r="699" spans="3:11" ht="28.05" customHeight="1">
      <c r="C699" s="1" t="str">
        <f t="shared" si="22"/>
        <v/>
      </c>
      <c r="K699" s="65" t="str">
        <f t="shared" si="23"/>
        <v/>
      </c>
    </row>
    <row r="700" spans="3:11" ht="28.05" customHeight="1">
      <c r="C700" s="1" t="str">
        <f t="shared" si="22"/>
        <v/>
      </c>
      <c r="K700" s="65" t="str">
        <f t="shared" si="23"/>
        <v/>
      </c>
    </row>
    <row r="701" spans="3:11" ht="28.05" customHeight="1">
      <c r="C701" s="1" t="str">
        <f t="shared" si="22"/>
        <v/>
      </c>
      <c r="K701" s="65" t="str">
        <f t="shared" si="23"/>
        <v/>
      </c>
    </row>
    <row r="702" spans="3:11" ht="28.05" customHeight="1">
      <c r="C702" s="1" t="str">
        <f t="shared" si="22"/>
        <v/>
      </c>
      <c r="K702" s="65" t="str">
        <f t="shared" si="23"/>
        <v/>
      </c>
    </row>
    <row r="703" spans="3:11" ht="28.05" customHeight="1">
      <c r="C703" s="1" t="str">
        <f t="shared" si="22"/>
        <v/>
      </c>
      <c r="K703" s="65" t="str">
        <f t="shared" si="23"/>
        <v/>
      </c>
    </row>
    <row r="704" spans="3:11" ht="28.05" customHeight="1">
      <c r="C704" s="1" t="str">
        <f t="shared" si="22"/>
        <v/>
      </c>
      <c r="K704" s="65" t="str">
        <f t="shared" si="23"/>
        <v/>
      </c>
    </row>
    <row r="705" spans="3:11" ht="28.05" customHeight="1">
      <c r="C705" s="1" t="str">
        <f t="shared" si="22"/>
        <v/>
      </c>
      <c r="K705" s="65" t="str">
        <f t="shared" si="23"/>
        <v/>
      </c>
    </row>
    <row r="706" spans="3:11" ht="28.05" customHeight="1">
      <c r="C706" s="1" t="str">
        <f t="shared" si="22"/>
        <v/>
      </c>
      <c r="K706" s="65" t="str">
        <f t="shared" si="23"/>
        <v/>
      </c>
    </row>
    <row r="707" spans="3:11" ht="28.05" customHeight="1">
      <c r="C707" s="1" t="str">
        <f t="shared" si="22"/>
        <v/>
      </c>
      <c r="K707" s="65" t="str">
        <f t="shared" si="23"/>
        <v/>
      </c>
    </row>
    <row r="708" spans="3:11" ht="28.05" customHeight="1">
      <c r="C708" s="1" t="str">
        <f t="shared" si="22"/>
        <v/>
      </c>
      <c r="K708" s="65" t="str">
        <f t="shared" si="23"/>
        <v/>
      </c>
    </row>
    <row r="709" spans="3:11" ht="28.05" customHeight="1">
      <c r="C709" s="1" t="str">
        <f t="shared" si="22"/>
        <v/>
      </c>
      <c r="K709" s="65" t="str">
        <f t="shared" si="23"/>
        <v/>
      </c>
    </row>
    <row r="710" spans="3:11" ht="28.05" customHeight="1">
      <c r="C710" s="1" t="str">
        <f t="shared" si="22"/>
        <v/>
      </c>
      <c r="K710" s="65" t="str">
        <f t="shared" si="23"/>
        <v/>
      </c>
    </row>
    <row r="711" spans="3:11" ht="28.05" customHeight="1">
      <c r="C711" s="1" t="str">
        <f t="shared" si="22"/>
        <v/>
      </c>
      <c r="K711" s="65" t="str">
        <f t="shared" si="23"/>
        <v/>
      </c>
    </row>
    <row r="712" spans="3:11" ht="28.05" customHeight="1">
      <c r="C712" s="1" t="str">
        <f t="shared" si="22"/>
        <v/>
      </c>
      <c r="K712" s="65" t="str">
        <f t="shared" si="23"/>
        <v/>
      </c>
    </row>
    <row r="713" spans="3:11" ht="28.05" customHeight="1">
      <c r="C713" s="1" t="str">
        <f t="shared" si="22"/>
        <v/>
      </c>
      <c r="K713" s="65" t="str">
        <f t="shared" si="23"/>
        <v/>
      </c>
    </row>
    <row r="714" spans="3:11" ht="28.05" customHeight="1">
      <c r="C714" s="1" t="str">
        <f t="shared" si="22"/>
        <v/>
      </c>
      <c r="K714" s="65" t="str">
        <f t="shared" si="23"/>
        <v/>
      </c>
    </row>
    <row r="715" spans="3:11" ht="28.05" customHeight="1">
      <c r="C715" s="1" t="str">
        <f t="shared" si="22"/>
        <v/>
      </c>
      <c r="K715" s="65" t="str">
        <f t="shared" si="23"/>
        <v/>
      </c>
    </row>
    <row r="716" spans="3:11" ht="28.05" customHeight="1">
      <c r="C716" s="1" t="str">
        <f t="shared" si="22"/>
        <v/>
      </c>
      <c r="K716" s="65" t="str">
        <f t="shared" si="23"/>
        <v/>
      </c>
    </row>
    <row r="717" spans="3:11" ht="28.05" customHeight="1">
      <c r="C717" s="1" t="str">
        <f t="shared" si="22"/>
        <v/>
      </c>
      <c r="K717" s="65" t="str">
        <f t="shared" si="23"/>
        <v/>
      </c>
    </row>
    <row r="718" spans="3:11" ht="28.05" customHeight="1">
      <c r="C718" s="1" t="str">
        <f t="shared" si="22"/>
        <v/>
      </c>
      <c r="K718" s="65" t="str">
        <f t="shared" si="23"/>
        <v/>
      </c>
    </row>
    <row r="719" spans="3:11" ht="28.05" customHeight="1">
      <c r="C719" s="1" t="str">
        <f t="shared" si="22"/>
        <v/>
      </c>
      <c r="K719" s="65" t="str">
        <f t="shared" si="23"/>
        <v/>
      </c>
    </row>
    <row r="720" spans="3:11" ht="28.05" customHeight="1">
      <c r="C720" s="1" t="str">
        <f t="shared" si="22"/>
        <v/>
      </c>
      <c r="K720" s="65" t="str">
        <f t="shared" si="23"/>
        <v/>
      </c>
    </row>
    <row r="721" spans="3:11" ht="28.05" customHeight="1">
      <c r="C721" s="1" t="str">
        <f t="shared" ref="C721:C784" si="24">IF(J721="","",IF(J721="已完成","√",""))</f>
        <v/>
      </c>
      <c r="K721" s="65" t="str">
        <f t="shared" ref="K721:K784" si="25">IF(E721="","",I721/H721)</f>
        <v/>
      </c>
    </row>
    <row r="722" spans="3:11" ht="28.05" customHeight="1">
      <c r="C722" s="1" t="str">
        <f t="shared" si="24"/>
        <v/>
      </c>
      <c r="K722" s="65" t="str">
        <f t="shared" si="25"/>
        <v/>
      </c>
    </row>
    <row r="723" spans="3:11" ht="28.05" customHeight="1">
      <c r="C723" s="1" t="str">
        <f t="shared" si="24"/>
        <v/>
      </c>
      <c r="K723" s="65" t="str">
        <f t="shared" si="25"/>
        <v/>
      </c>
    </row>
    <row r="724" spans="3:11" ht="28.05" customHeight="1">
      <c r="C724" s="1" t="str">
        <f t="shared" si="24"/>
        <v/>
      </c>
      <c r="K724" s="65" t="str">
        <f t="shared" si="25"/>
        <v/>
      </c>
    </row>
    <row r="725" spans="3:11" ht="28.05" customHeight="1">
      <c r="C725" s="1" t="str">
        <f t="shared" si="24"/>
        <v/>
      </c>
      <c r="K725" s="65" t="str">
        <f t="shared" si="25"/>
        <v/>
      </c>
    </row>
    <row r="726" spans="3:11" ht="28.05" customHeight="1">
      <c r="C726" s="1" t="str">
        <f t="shared" si="24"/>
        <v/>
      </c>
      <c r="K726" s="65" t="str">
        <f t="shared" si="25"/>
        <v/>
      </c>
    </row>
    <row r="727" spans="3:11" ht="28.05" customHeight="1">
      <c r="C727" s="1" t="str">
        <f t="shared" si="24"/>
        <v/>
      </c>
      <c r="K727" s="65" t="str">
        <f t="shared" si="25"/>
        <v/>
      </c>
    </row>
    <row r="728" spans="3:11" ht="28.05" customHeight="1">
      <c r="C728" s="1" t="str">
        <f t="shared" si="24"/>
        <v/>
      </c>
      <c r="K728" s="65" t="str">
        <f t="shared" si="25"/>
        <v/>
      </c>
    </row>
    <row r="729" spans="3:11" ht="28.05" customHeight="1">
      <c r="C729" s="1" t="str">
        <f t="shared" si="24"/>
        <v/>
      </c>
      <c r="K729" s="65" t="str">
        <f t="shared" si="25"/>
        <v/>
      </c>
    </row>
    <row r="730" spans="3:11" ht="28.05" customHeight="1">
      <c r="C730" s="1" t="str">
        <f t="shared" si="24"/>
        <v/>
      </c>
      <c r="K730" s="65" t="str">
        <f t="shared" si="25"/>
        <v/>
      </c>
    </row>
    <row r="731" spans="3:11" ht="28.05" customHeight="1">
      <c r="C731" s="1" t="str">
        <f t="shared" si="24"/>
        <v/>
      </c>
      <c r="K731" s="65" t="str">
        <f t="shared" si="25"/>
        <v/>
      </c>
    </row>
    <row r="732" spans="3:11" ht="28.05" customHeight="1">
      <c r="C732" s="1" t="str">
        <f t="shared" si="24"/>
        <v/>
      </c>
      <c r="K732" s="65" t="str">
        <f t="shared" si="25"/>
        <v/>
      </c>
    </row>
    <row r="733" spans="3:11" ht="28.05" customHeight="1">
      <c r="C733" s="1" t="str">
        <f t="shared" si="24"/>
        <v/>
      </c>
      <c r="K733" s="65" t="str">
        <f t="shared" si="25"/>
        <v/>
      </c>
    </row>
    <row r="734" spans="3:11" ht="28.05" customHeight="1">
      <c r="C734" s="1" t="str">
        <f t="shared" si="24"/>
        <v/>
      </c>
      <c r="K734" s="65" t="str">
        <f t="shared" si="25"/>
        <v/>
      </c>
    </row>
    <row r="735" spans="3:11" ht="28.05" customHeight="1">
      <c r="C735" s="1" t="str">
        <f t="shared" si="24"/>
        <v/>
      </c>
      <c r="K735" s="65" t="str">
        <f t="shared" si="25"/>
        <v/>
      </c>
    </row>
    <row r="736" spans="3:11" ht="28.05" customHeight="1">
      <c r="C736" s="1" t="str">
        <f t="shared" si="24"/>
        <v/>
      </c>
      <c r="K736" s="65" t="str">
        <f t="shared" si="25"/>
        <v/>
      </c>
    </row>
    <row r="737" spans="3:11" ht="28.05" customHeight="1">
      <c r="C737" s="1" t="str">
        <f t="shared" si="24"/>
        <v/>
      </c>
      <c r="K737" s="65" t="str">
        <f t="shared" si="25"/>
        <v/>
      </c>
    </row>
    <row r="738" spans="3:11" ht="28.05" customHeight="1">
      <c r="C738" s="1" t="str">
        <f t="shared" si="24"/>
        <v/>
      </c>
      <c r="K738" s="65" t="str">
        <f t="shared" si="25"/>
        <v/>
      </c>
    </row>
    <row r="739" spans="3:11" ht="28.05" customHeight="1">
      <c r="C739" s="1" t="str">
        <f t="shared" si="24"/>
        <v/>
      </c>
      <c r="K739" s="65" t="str">
        <f t="shared" si="25"/>
        <v/>
      </c>
    </row>
    <row r="740" spans="3:11" ht="28.05" customHeight="1">
      <c r="C740" s="1" t="str">
        <f t="shared" si="24"/>
        <v/>
      </c>
      <c r="K740" s="65" t="str">
        <f t="shared" si="25"/>
        <v/>
      </c>
    </row>
    <row r="741" spans="3:11" ht="28.05" customHeight="1">
      <c r="C741" s="1" t="str">
        <f t="shared" si="24"/>
        <v/>
      </c>
      <c r="K741" s="65" t="str">
        <f t="shared" si="25"/>
        <v/>
      </c>
    </row>
    <row r="742" spans="3:11" ht="28.05" customHeight="1">
      <c r="C742" s="1" t="str">
        <f t="shared" si="24"/>
        <v/>
      </c>
      <c r="K742" s="65" t="str">
        <f t="shared" si="25"/>
        <v/>
      </c>
    </row>
    <row r="743" spans="3:11" ht="28.05" customHeight="1">
      <c r="C743" s="1" t="str">
        <f t="shared" si="24"/>
        <v/>
      </c>
      <c r="K743" s="65" t="str">
        <f t="shared" si="25"/>
        <v/>
      </c>
    </row>
    <row r="744" spans="3:11" ht="28.05" customHeight="1">
      <c r="C744" s="1" t="str">
        <f t="shared" si="24"/>
        <v/>
      </c>
      <c r="K744" s="65" t="str">
        <f t="shared" si="25"/>
        <v/>
      </c>
    </row>
    <row r="745" spans="3:11" ht="28.05" customHeight="1">
      <c r="C745" s="1" t="str">
        <f t="shared" si="24"/>
        <v/>
      </c>
      <c r="K745" s="65" t="str">
        <f t="shared" si="25"/>
        <v/>
      </c>
    </row>
    <row r="746" spans="3:11" ht="28.05" customHeight="1">
      <c r="C746" s="1" t="str">
        <f t="shared" si="24"/>
        <v/>
      </c>
      <c r="K746" s="65" t="str">
        <f t="shared" si="25"/>
        <v/>
      </c>
    </row>
    <row r="747" spans="3:11" ht="28.05" customHeight="1">
      <c r="C747" s="1" t="str">
        <f t="shared" si="24"/>
        <v/>
      </c>
      <c r="K747" s="65" t="str">
        <f t="shared" si="25"/>
        <v/>
      </c>
    </row>
    <row r="748" spans="3:11" ht="28.05" customHeight="1">
      <c r="C748" s="1" t="str">
        <f t="shared" si="24"/>
        <v/>
      </c>
      <c r="K748" s="65" t="str">
        <f t="shared" si="25"/>
        <v/>
      </c>
    </row>
    <row r="749" spans="3:11" ht="28.05" customHeight="1">
      <c r="C749" s="1" t="str">
        <f t="shared" si="24"/>
        <v/>
      </c>
      <c r="K749" s="65" t="str">
        <f t="shared" si="25"/>
        <v/>
      </c>
    </row>
    <row r="750" spans="3:11" ht="28.05" customHeight="1">
      <c r="C750" s="1" t="str">
        <f t="shared" si="24"/>
        <v/>
      </c>
      <c r="K750" s="65" t="str">
        <f t="shared" si="25"/>
        <v/>
      </c>
    </row>
    <row r="751" spans="3:11" ht="28.05" customHeight="1">
      <c r="C751" s="1" t="str">
        <f t="shared" si="24"/>
        <v/>
      </c>
      <c r="K751" s="65" t="str">
        <f t="shared" si="25"/>
        <v/>
      </c>
    </row>
    <row r="752" spans="3:11" ht="28.05" customHeight="1">
      <c r="C752" s="1" t="str">
        <f t="shared" si="24"/>
        <v/>
      </c>
      <c r="K752" s="65" t="str">
        <f t="shared" si="25"/>
        <v/>
      </c>
    </row>
    <row r="753" spans="3:11" ht="28.05" customHeight="1">
      <c r="C753" s="1" t="str">
        <f t="shared" si="24"/>
        <v/>
      </c>
      <c r="K753" s="65" t="str">
        <f t="shared" si="25"/>
        <v/>
      </c>
    </row>
    <row r="754" spans="3:11" ht="28.05" customHeight="1">
      <c r="C754" s="1" t="str">
        <f t="shared" si="24"/>
        <v/>
      </c>
      <c r="K754" s="65" t="str">
        <f t="shared" si="25"/>
        <v/>
      </c>
    </row>
    <row r="755" spans="3:11" ht="28.05" customHeight="1">
      <c r="C755" s="1" t="str">
        <f t="shared" si="24"/>
        <v/>
      </c>
      <c r="K755" s="65" t="str">
        <f t="shared" si="25"/>
        <v/>
      </c>
    </row>
    <row r="756" spans="3:11" ht="28.05" customHeight="1">
      <c r="C756" s="1" t="str">
        <f t="shared" si="24"/>
        <v/>
      </c>
      <c r="K756" s="65" t="str">
        <f t="shared" si="25"/>
        <v/>
      </c>
    </row>
    <row r="757" spans="3:11" ht="28.05" customHeight="1">
      <c r="C757" s="1" t="str">
        <f t="shared" si="24"/>
        <v/>
      </c>
      <c r="K757" s="65" t="str">
        <f t="shared" si="25"/>
        <v/>
      </c>
    </row>
    <row r="758" spans="3:11" ht="28.05" customHeight="1">
      <c r="C758" s="1" t="str">
        <f t="shared" si="24"/>
        <v/>
      </c>
      <c r="K758" s="65" t="str">
        <f t="shared" si="25"/>
        <v/>
      </c>
    </row>
    <row r="759" spans="3:11" ht="28.05" customHeight="1">
      <c r="C759" s="1" t="str">
        <f t="shared" si="24"/>
        <v/>
      </c>
      <c r="K759" s="65" t="str">
        <f t="shared" si="25"/>
        <v/>
      </c>
    </row>
    <row r="760" spans="3:11" ht="28.05" customHeight="1">
      <c r="C760" s="1" t="str">
        <f t="shared" si="24"/>
        <v/>
      </c>
      <c r="K760" s="65" t="str">
        <f t="shared" si="25"/>
        <v/>
      </c>
    </row>
    <row r="761" spans="3:11" ht="28.05" customHeight="1">
      <c r="C761" s="1" t="str">
        <f t="shared" si="24"/>
        <v/>
      </c>
      <c r="K761" s="65" t="str">
        <f t="shared" si="25"/>
        <v/>
      </c>
    </row>
    <row r="762" spans="3:11" ht="28.05" customHeight="1">
      <c r="C762" s="1" t="str">
        <f t="shared" si="24"/>
        <v/>
      </c>
      <c r="K762" s="65" t="str">
        <f t="shared" si="25"/>
        <v/>
      </c>
    </row>
    <row r="763" spans="3:11" ht="28.05" customHeight="1">
      <c r="C763" s="1" t="str">
        <f t="shared" si="24"/>
        <v/>
      </c>
      <c r="K763" s="65" t="str">
        <f t="shared" si="25"/>
        <v/>
      </c>
    </row>
    <row r="764" spans="3:11" ht="28.05" customHeight="1">
      <c r="C764" s="1" t="str">
        <f t="shared" si="24"/>
        <v/>
      </c>
      <c r="K764" s="65" t="str">
        <f t="shared" si="25"/>
        <v/>
      </c>
    </row>
    <row r="765" spans="3:11" ht="28.05" customHeight="1">
      <c r="C765" s="1" t="str">
        <f t="shared" si="24"/>
        <v/>
      </c>
      <c r="K765" s="65" t="str">
        <f t="shared" si="25"/>
        <v/>
      </c>
    </row>
    <row r="766" spans="3:11" ht="28.05" customHeight="1">
      <c r="C766" s="1" t="str">
        <f t="shared" si="24"/>
        <v/>
      </c>
      <c r="K766" s="65" t="str">
        <f t="shared" si="25"/>
        <v/>
      </c>
    </row>
    <row r="767" spans="3:11" ht="28.05" customHeight="1">
      <c r="C767" s="1" t="str">
        <f t="shared" si="24"/>
        <v/>
      </c>
      <c r="K767" s="65" t="str">
        <f t="shared" si="25"/>
        <v/>
      </c>
    </row>
    <row r="768" spans="3:11" ht="28.05" customHeight="1">
      <c r="C768" s="1" t="str">
        <f t="shared" si="24"/>
        <v/>
      </c>
      <c r="K768" s="65" t="str">
        <f t="shared" si="25"/>
        <v/>
      </c>
    </row>
    <row r="769" spans="3:11" ht="28.05" customHeight="1">
      <c r="C769" s="1" t="str">
        <f t="shared" si="24"/>
        <v/>
      </c>
      <c r="K769" s="65" t="str">
        <f t="shared" si="25"/>
        <v/>
      </c>
    </row>
    <row r="770" spans="3:11" ht="28.05" customHeight="1">
      <c r="C770" s="1" t="str">
        <f t="shared" si="24"/>
        <v/>
      </c>
      <c r="K770" s="65" t="str">
        <f t="shared" si="25"/>
        <v/>
      </c>
    </row>
    <row r="771" spans="3:11" ht="28.05" customHeight="1">
      <c r="C771" s="1" t="str">
        <f t="shared" si="24"/>
        <v/>
      </c>
      <c r="K771" s="65" t="str">
        <f t="shared" si="25"/>
        <v/>
      </c>
    </row>
    <row r="772" spans="3:11" ht="28.05" customHeight="1">
      <c r="C772" s="1" t="str">
        <f t="shared" si="24"/>
        <v/>
      </c>
      <c r="K772" s="65" t="str">
        <f t="shared" si="25"/>
        <v/>
      </c>
    </row>
    <row r="773" spans="3:11" ht="28.05" customHeight="1">
      <c r="C773" s="1" t="str">
        <f t="shared" si="24"/>
        <v/>
      </c>
      <c r="K773" s="65" t="str">
        <f t="shared" si="25"/>
        <v/>
      </c>
    </row>
    <row r="774" spans="3:11" ht="28.05" customHeight="1">
      <c r="C774" s="1" t="str">
        <f t="shared" si="24"/>
        <v/>
      </c>
      <c r="K774" s="65" t="str">
        <f t="shared" si="25"/>
        <v/>
      </c>
    </row>
    <row r="775" spans="3:11" ht="28.05" customHeight="1">
      <c r="C775" s="1" t="str">
        <f t="shared" si="24"/>
        <v/>
      </c>
      <c r="K775" s="65" t="str">
        <f t="shared" si="25"/>
        <v/>
      </c>
    </row>
    <row r="776" spans="3:11" ht="28.05" customHeight="1">
      <c r="C776" s="1" t="str">
        <f t="shared" si="24"/>
        <v/>
      </c>
      <c r="K776" s="65" t="str">
        <f t="shared" si="25"/>
        <v/>
      </c>
    </row>
    <row r="777" spans="3:11" ht="28.05" customHeight="1">
      <c r="C777" s="1" t="str">
        <f t="shared" si="24"/>
        <v/>
      </c>
      <c r="K777" s="65" t="str">
        <f t="shared" si="25"/>
        <v/>
      </c>
    </row>
    <row r="778" spans="3:11" ht="28.05" customHeight="1">
      <c r="C778" s="1" t="str">
        <f t="shared" si="24"/>
        <v/>
      </c>
      <c r="K778" s="65" t="str">
        <f t="shared" si="25"/>
        <v/>
      </c>
    </row>
    <row r="779" spans="3:11" ht="28.05" customHeight="1">
      <c r="C779" s="1" t="str">
        <f t="shared" si="24"/>
        <v/>
      </c>
      <c r="K779" s="65" t="str">
        <f t="shared" si="25"/>
        <v/>
      </c>
    </row>
    <row r="780" spans="3:11" ht="28.05" customHeight="1">
      <c r="C780" s="1" t="str">
        <f t="shared" si="24"/>
        <v/>
      </c>
      <c r="K780" s="65" t="str">
        <f t="shared" si="25"/>
        <v/>
      </c>
    </row>
    <row r="781" spans="3:11" ht="28.05" customHeight="1">
      <c r="C781" s="1" t="str">
        <f t="shared" si="24"/>
        <v/>
      </c>
      <c r="K781" s="65" t="str">
        <f t="shared" si="25"/>
        <v/>
      </c>
    </row>
    <row r="782" spans="3:11" ht="28.05" customHeight="1">
      <c r="C782" s="1" t="str">
        <f t="shared" si="24"/>
        <v/>
      </c>
      <c r="K782" s="65" t="str">
        <f t="shared" si="25"/>
        <v/>
      </c>
    </row>
    <row r="783" spans="3:11" ht="28.05" customHeight="1">
      <c r="C783" s="1" t="str">
        <f t="shared" si="24"/>
        <v/>
      </c>
      <c r="K783" s="65" t="str">
        <f t="shared" si="25"/>
        <v/>
      </c>
    </row>
    <row r="784" spans="3:11" ht="28.05" customHeight="1">
      <c r="C784" s="1" t="str">
        <f t="shared" si="24"/>
        <v/>
      </c>
      <c r="K784" s="65" t="str">
        <f t="shared" si="25"/>
        <v/>
      </c>
    </row>
    <row r="785" spans="3:11" ht="28.05" customHeight="1">
      <c r="C785" s="1" t="str">
        <f t="shared" ref="C785:C848" si="26">IF(J785="","",IF(J785="已完成","√",""))</f>
        <v/>
      </c>
      <c r="K785" s="65" t="str">
        <f t="shared" ref="K785:K848" si="27">IF(E785="","",I785/H785)</f>
        <v/>
      </c>
    </row>
    <row r="786" spans="3:11" ht="28.05" customHeight="1">
      <c r="C786" s="1" t="str">
        <f t="shared" si="26"/>
        <v/>
      </c>
      <c r="K786" s="65" t="str">
        <f t="shared" si="27"/>
        <v/>
      </c>
    </row>
    <row r="787" spans="3:11" ht="28.05" customHeight="1">
      <c r="C787" s="1" t="str">
        <f t="shared" si="26"/>
        <v/>
      </c>
      <c r="K787" s="65" t="str">
        <f t="shared" si="27"/>
        <v/>
      </c>
    </row>
    <row r="788" spans="3:11" ht="28.05" customHeight="1">
      <c r="C788" s="1" t="str">
        <f t="shared" si="26"/>
        <v/>
      </c>
      <c r="K788" s="65" t="str">
        <f t="shared" si="27"/>
        <v/>
      </c>
    </row>
    <row r="789" spans="3:11" ht="28.05" customHeight="1">
      <c r="C789" s="1" t="str">
        <f t="shared" si="26"/>
        <v/>
      </c>
      <c r="K789" s="65" t="str">
        <f t="shared" si="27"/>
        <v/>
      </c>
    </row>
    <row r="790" spans="3:11" ht="28.05" customHeight="1">
      <c r="C790" s="1" t="str">
        <f t="shared" si="26"/>
        <v/>
      </c>
      <c r="K790" s="65" t="str">
        <f t="shared" si="27"/>
        <v/>
      </c>
    </row>
    <row r="791" spans="3:11" ht="28.05" customHeight="1">
      <c r="C791" s="1" t="str">
        <f t="shared" si="26"/>
        <v/>
      </c>
      <c r="K791" s="65" t="str">
        <f t="shared" si="27"/>
        <v/>
      </c>
    </row>
    <row r="792" spans="3:11" ht="28.05" customHeight="1">
      <c r="C792" s="1" t="str">
        <f t="shared" si="26"/>
        <v/>
      </c>
      <c r="K792" s="65" t="str">
        <f t="shared" si="27"/>
        <v/>
      </c>
    </row>
    <row r="793" spans="3:11" ht="28.05" customHeight="1">
      <c r="C793" s="1" t="str">
        <f t="shared" si="26"/>
        <v/>
      </c>
      <c r="K793" s="65" t="str">
        <f t="shared" si="27"/>
        <v/>
      </c>
    </row>
    <row r="794" spans="3:11" ht="28.05" customHeight="1">
      <c r="C794" s="1" t="str">
        <f t="shared" si="26"/>
        <v/>
      </c>
      <c r="K794" s="65" t="str">
        <f t="shared" si="27"/>
        <v/>
      </c>
    </row>
    <row r="795" spans="3:11" ht="28.05" customHeight="1">
      <c r="C795" s="1" t="str">
        <f t="shared" si="26"/>
        <v/>
      </c>
      <c r="K795" s="65" t="str">
        <f t="shared" si="27"/>
        <v/>
      </c>
    </row>
    <row r="796" spans="3:11" ht="28.05" customHeight="1">
      <c r="C796" s="1" t="str">
        <f t="shared" si="26"/>
        <v/>
      </c>
      <c r="K796" s="65" t="str">
        <f t="shared" si="27"/>
        <v/>
      </c>
    </row>
    <row r="797" spans="3:11" ht="28.05" customHeight="1">
      <c r="C797" s="1" t="str">
        <f t="shared" si="26"/>
        <v/>
      </c>
      <c r="K797" s="65" t="str">
        <f t="shared" si="27"/>
        <v/>
      </c>
    </row>
    <row r="798" spans="3:11" ht="28.05" customHeight="1">
      <c r="C798" s="1" t="str">
        <f t="shared" si="26"/>
        <v/>
      </c>
      <c r="K798" s="65" t="str">
        <f t="shared" si="27"/>
        <v/>
      </c>
    </row>
    <row r="799" spans="3:11" ht="28.05" customHeight="1">
      <c r="C799" s="1" t="str">
        <f t="shared" si="26"/>
        <v/>
      </c>
      <c r="K799" s="65" t="str">
        <f t="shared" si="27"/>
        <v/>
      </c>
    </row>
    <row r="800" spans="3:11" ht="28.05" customHeight="1">
      <c r="C800" s="1" t="str">
        <f t="shared" si="26"/>
        <v/>
      </c>
      <c r="K800" s="65" t="str">
        <f t="shared" si="27"/>
        <v/>
      </c>
    </row>
    <row r="801" spans="3:11" ht="28.05" customHeight="1">
      <c r="C801" s="1" t="str">
        <f t="shared" si="26"/>
        <v/>
      </c>
      <c r="K801" s="65" t="str">
        <f t="shared" si="27"/>
        <v/>
      </c>
    </row>
    <row r="802" spans="3:11" ht="28.05" customHeight="1">
      <c r="C802" s="1" t="str">
        <f t="shared" si="26"/>
        <v/>
      </c>
      <c r="K802" s="65" t="str">
        <f t="shared" si="27"/>
        <v/>
      </c>
    </row>
    <row r="803" spans="3:11" ht="28.05" customHeight="1">
      <c r="C803" s="1" t="str">
        <f t="shared" si="26"/>
        <v/>
      </c>
      <c r="K803" s="65" t="str">
        <f t="shared" si="27"/>
        <v/>
      </c>
    </row>
    <row r="804" spans="3:11" ht="28.05" customHeight="1">
      <c r="C804" s="1" t="str">
        <f t="shared" si="26"/>
        <v/>
      </c>
      <c r="K804" s="65" t="str">
        <f t="shared" si="27"/>
        <v/>
      </c>
    </row>
    <row r="805" spans="3:11" ht="28.05" customHeight="1">
      <c r="C805" s="1" t="str">
        <f t="shared" si="26"/>
        <v/>
      </c>
      <c r="K805" s="65" t="str">
        <f t="shared" si="27"/>
        <v/>
      </c>
    </row>
    <row r="806" spans="3:11" ht="28.05" customHeight="1">
      <c r="C806" s="1" t="str">
        <f t="shared" si="26"/>
        <v/>
      </c>
      <c r="K806" s="65" t="str">
        <f t="shared" si="27"/>
        <v/>
      </c>
    </row>
    <row r="807" spans="3:11" ht="28.05" customHeight="1">
      <c r="C807" s="1" t="str">
        <f t="shared" si="26"/>
        <v/>
      </c>
      <c r="K807" s="65" t="str">
        <f t="shared" si="27"/>
        <v/>
      </c>
    </row>
    <row r="808" spans="3:11" ht="28.05" customHeight="1">
      <c r="C808" s="1" t="str">
        <f t="shared" si="26"/>
        <v/>
      </c>
      <c r="K808" s="65" t="str">
        <f t="shared" si="27"/>
        <v/>
      </c>
    </row>
    <row r="809" spans="3:11" ht="28.05" customHeight="1">
      <c r="C809" s="1" t="str">
        <f t="shared" si="26"/>
        <v/>
      </c>
      <c r="K809" s="65" t="str">
        <f t="shared" si="27"/>
        <v/>
      </c>
    </row>
    <row r="810" spans="3:11" ht="28.05" customHeight="1">
      <c r="C810" s="1" t="str">
        <f t="shared" si="26"/>
        <v/>
      </c>
      <c r="K810" s="65" t="str">
        <f t="shared" si="27"/>
        <v/>
      </c>
    </row>
    <row r="811" spans="3:11" ht="28.05" customHeight="1">
      <c r="C811" s="1" t="str">
        <f t="shared" si="26"/>
        <v/>
      </c>
      <c r="K811" s="65" t="str">
        <f t="shared" si="27"/>
        <v/>
      </c>
    </row>
    <row r="812" spans="3:11" ht="28.05" customHeight="1">
      <c r="C812" s="1" t="str">
        <f t="shared" si="26"/>
        <v/>
      </c>
      <c r="K812" s="65" t="str">
        <f t="shared" si="27"/>
        <v/>
      </c>
    </row>
    <row r="813" spans="3:11" ht="28.05" customHeight="1">
      <c r="C813" s="1" t="str">
        <f t="shared" si="26"/>
        <v/>
      </c>
      <c r="K813" s="65" t="str">
        <f t="shared" si="27"/>
        <v/>
      </c>
    </row>
    <row r="814" spans="3:11" ht="28.05" customHeight="1">
      <c r="C814" s="1" t="str">
        <f t="shared" si="26"/>
        <v/>
      </c>
      <c r="K814" s="65" t="str">
        <f t="shared" si="27"/>
        <v/>
      </c>
    </row>
    <row r="815" spans="3:11" ht="28.05" customHeight="1">
      <c r="C815" s="1" t="str">
        <f t="shared" si="26"/>
        <v/>
      </c>
      <c r="K815" s="65" t="str">
        <f t="shared" si="27"/>
        <v/>
      </c>
    </row>
    <row r="816" spans="3:11" ht="28.05" customHeight="1">
      <c r="C816" s="1" t="str">
        <f t="shared" si="26"/>
        <v/>
      </c>
      <c r="K816" s="65" t="str">
        <f t="shared" si="27"/>
        <v/>
      </c>
    </row>
    <row r="817" spans="3:11" ht="28.05" customHeight="1">
      <c r="C817" s="1" t="str">
        <f t="shared" si="26"/>
        <v/>
      </c>
      <c r="K817" s="65" t="str">
        <f t="shared" si="27"/>
        <v/>
      </c>
    </row>
    <row r="818" spans="3:11" ht="28.05" customHeight="1">
      <c r="C818" s="1" t="str">
        <f t="shared" si="26"/>
        <v/>
      </c>
      <c r="K818" s="65" t="str">
        <f t="shared" si="27"/>
        <v/>
      </c>
    </row>
    <row r="819" spans="3:11" ht="28.05" customHeight="1">
      <c r="C819" s="1" t="str">
        <f t="shared" si="26"/>
        <v/>
      </c>
      <c r="K819" s="65" t="str">
        <f t="shared" si="27"/>
        <v/>
      </c>
    </row>
    <row r="820" spans="3:11" ht="28.05" customHeight="1">
      <c r="C820" s="1" t="str">
        <f t="shared" si="26"/>
        <v/>
      </c>
      <c r="K820" s="65" t="str">
        <f t="shared" si="27"/>
        <v/>
      </c>
    </row>
    <row r="821" spans="3:11" ht="28.05" customHeight="1">
      <c r="C821" s="1" t="str">
        <f t="shared" si="26"/>
        <v/>
      </c>
      <c r="K821" s="65" t="str">
        <f t="shared" si="27"/>
        <v/>
      </c>
    </row>
    <row r="822" spans="3:11" ht="28.05" customHeight="1">
      <c r="C822" s="1" t="str">
        <f t="shared" si="26"/>
        <v/>
      </c>
      <c r="K822" s="65" t="str">
        <f t="shared" si="27"/>
        <v/>
      </c>
    </row>
    <row r="823" spans="3:11" ht="28.05" customHeight="1">
      <c r="C823" s="1" t="str">
        <f t="shared" si="26"/>
        <v/>
      </c>
      <c r="K823" s="65" t="str">
        <f t="shared" si="27"/>
        <v/>
      </c>
    </row>
    <row r="824" spans="3:11" ht="28.05" customHeight="1">
      <c r="C824" s="1" t="str">
        <f t="shared" si="26"/>
        <v/>
      </c>
      <c r="K824" s="65" t="str">
        <f t="shared" si="27"/>
        <v/>
      </c>
    </row>
    <row r="825" spans="3:11" ht="28.05" customHeight="1">
      <c r="C825" s="1" t="str">
        <f t="shared" si="26"/>
        <v/>
      </c>
      <c r="K825" s="65" t="str">
        <f t="shared" si="27"/>
        <v/>
      </c>
    </row>
    <row r="826" spans="3:11" ht="28.05" customHeight="1">
      <c r="C826" s="1" t="str">
        <f t="shared" si="26"/>
        <v/>
      </c>
      <c r="K826" s="65" t="str">
        <f t="shared" si="27"/>
        <v/>
      </c>
    </row>
    <row r="827" spans="3:11" ht="28.05" customHeight="1">
      <c r="C827" s="1" t="str">
        <f t="shared" si="26"/>
        <v/>
      </c>
      <c r="K827" s="65" t="str">
        <f t="shared" si="27"/>
        <v/>
      </c>
    </row>
    <row r="828" spans="3:11" ht="28.05" customHeight="1">
      <c r="C828" s="1" t="str">
        <f t="shared" si="26"/>
        <v/>
      </c>
      <c r="K828" s="65" t="str">
        <f t="shared" si="27"/>
        <v/>
      </c>
    </row>
    <row r="829" spans="3:11" ht="28.05" customHeight="1">
      <c r="C829" s="1" t="str">
        <f t="shared" si="26"/>
        <v/>
      </c>
      <c r="K829" s="65" t="str">
        <f t="shared" si="27"/>
        <v/>
      </c>
    </row>
    <row r="830" spans="3:11" ht="28.05" customHeight="1">
      <c r="C830" s="1" t="str">
        <f t="shared" si="26"/>
        <v/>
      </c>
      <c r="K830" s="65" t="str">
        <f t="shared" si="27"/>
        <v/>
      </c>
    </row>
    <row r="831" spans="3:11" ht="28.05" customHeight="1">
      <c r="C831" s="1" t="str">
        <f t="shared" si="26"/>
        <v/>
      </c>
      <c r="K831" s="65" t="str">
        <f t="shared" si="27"/>
        <v/>
      </c>
    </row>
    <row r="832" spans="3:11" ht="28.05" customHeight="1">
      <c r="C832" s="1" t="str">
        <f t="shared" si="26"/>
        <v/>
      </c>
      <c r="K832" s="65" t="str">
        <f t="shared" si="27"/>
        <v/>
      </c>
    </row>
    <row r="833" spans="3:11" ht="28.05" customHeight="1">
      <c r="C833" s="1" t="str">
        <f t="shared" si="26"/>
        <v/>
      </c>
      <c r="K833" s="65" t="str">
        <f t="shared" si="27"/>
        <v/>
      </c>
    </row>
    <row r="834" spans="3:11" ht="28.05" customHeight="1">
      <c r="C834" s="1" t="str">
        <f t="shared" si="26"/>
        <v/>
      </c>
      <c r="K834" s="65" t="str">
        <f t="shared" si="27"/>
        <v/>
      </c>
    </row>
    <row r="835" spans="3:11" ht="28.05" customHeight="1">
      <c r="C835" s="1" t="str">
        <f t="shared" si="26"/>
        <v/>
      </c>
      <c r="K835" s="65" t="str">
        <f t="shared" si="27"/>
        <v/>
      </c>
    </row>
    <row r="836" spans="3:11" ht="28.05" customHeight="1">
      <c r="C836" s="1" t="str">
        <f t="shared" si="26"/>
        <v/>
      </c>
      <c r="K836" s="65" t="str">
        <f t="shared" si="27"/>
        <v/>
      </c>
    </row>
    <row r="837" spans="3:11" ht="28.05" customHeight="1">
      <c r="C837" s="1" t="str">
        <f t="shared" si="26"/>
        <v/>
      </c>
      <c r="K837" s="65" t="str">
        <f t="shared" si="27"/>
        <v/>
      </c>
    </row>
    <row r="838" spans="3:11" ht="28.05" customHeight="1">
      <c r="C838" s="1" t="str">
        <f t="shared" si="26"/>
        <v/>
      </c>
      <c r="K838" s="65" t="str">
        <f t="shared" si="27"/>
        <v/>
      </c>
    </row>
    <row r="839" spans="3:11" ht="28.05" customHeight="1">
      <c r="C839" s="1" t="str">
        <f t="shared" si="26"/>
        <v/>
      </c>
      <c r="K839" s="65" t="str">
        <f t="shared" si="27"/>
        <v/>
      </c>
    </row>
    <row r="840" spans="3:11" ht="28.05" customHeight="1">
      <c r="C840" s="1" t="str">
        <f t="shared" si="26"/>
        <v/>
      </c>
      <c r="K840" s="65" t="str">
        <f t="shared" si="27"/>
        <v/>
      </c>
    </row>
    <row r="841" spans="3:11" ht="28.05" customHeight="1">
      <c r="C841" s="1" t="str">
        <f t="shared" si="26"/>
        <v/>
      </c>
      <c r="K841" s="65" t="str">
        <f t="shared" si="27"/>
        <v/>
      </c>
    </row>
    <row r="842" spans="3:11" ht="28.05" customHeight="1">
      <c r="C842" s="1" t="str">
        <f t="shared" si="26"/>
        <v/>
      </c>
      <c r="K842" s="65" t="str">
        <f t="shared" si="27"/>
        <v/>
      </c>
    </row>
    <row r="843" spans="3:11" ht="28.05" customHeight="1">
      <c r="C843" s="1" t="str">
        <f t="shared" si="26"/>
        <v/>
      </c>
      <c r="K843" s="65" t="str">
        <f t="shared" si="27"/>
        <v/>
      </c>
    </row>
    <row r="844" spans="3:11" ht="28.05" customHeight="1">
      <c r="C844" s="1" t="str">
        <f t="shared" si="26"/>
        <v/>
      </c>
      <c r="K844" s="65" t="str">
        <f t="shared" si="27"/>
        <v/>
      </c>
    </row>
    <row r="845" spans="3:11" ht="28.05" customHeight="1">
      <c r="C845" s="1" t="str">
        <f t="shared" si="26"/>
        <v/>
      </c>
      <c r="K845" s="65" t="str">
        <f t="shared" si="27"/>
        <v/>
      </c>
    </row>
    <row r="846" spans="3:11" ht="28.05" customHeight="1">
      <c r="C846" s="1" t="str">
        <f t="shared" si="26"/>
        <v/>
      </c>
      <c r="K846" s="65" t="str">
        <f t="shared" si="27"/>
        <v/>
      </c>
    </row>
    <row r="847" spans="3:11" ht="28.05" customHeight="1">
      <c r="C847" s="1" t="str">
        <f t="shared" si="26"/>
        <v/>
      </c>
      <c r="K847" s="65" t="str">
        <f t="shared" si="27"/>
        <v/>
      </c>
    </row>
    <row r="848" spans="3:11" ht="28.05" customHeight="1">
      <c r="C848" s="1" t="str">
        <f t="shared" si="26"/>
        <v/>
      </c>
      <c r="K848" s="65" t="str">
        <f t="shared" si="27"/>
        <v/>
      </c>
    </row>
    <row r="849" spans="3:11" ht="28.05" customHeight="1">
      <c r="C849" s="1" t="str">
        <f t="shared" ref="C849:C912" si="28">IF(J849="","",IF(J849="已完成","√",""))</f>
        <v/>
      </c>
      <c r="K849" s="65" t="str">
        <f t="shared" ref="K849:K912" si="29">IF(E849="","",I849/H849)</f>
        <v/>
      </c>
    </row>
    <row r="850" spans="3:11" ht="28.05" customHeight="1">
      <c r="C850" s="1" t="str">
        <f t="shared" si="28"/>
        <v/>
      </c>
      <c r="K850" s="65" t="str">
        <f t="shared" si="29"/>
        <v/>
      </c>
    </row>
    <row r="851" spans="3:11" ht="28.05" customHeight="1">
      <c r="C851" s="1" t="str">
        <f t="shared" si="28"/>
        <v/>
      </c>
      <c r="K851" s="65" t="str">
        <f t="shared" si="29"/>
        <v/>
      </c>
    </row>
    <row r="852" spans="3:11" ht="28.05" customHeight="1">
      <c r="C852" s="1" t="str">
        <f t="shared" si="28"/>
        <v/>
      </c>
      <c r="K852" s="65" t="str">
        <f t="shared" si="29"/>
        <v/>
      </c>
    </row>
    <row r="853" spans="3:11" ht="28.05" customHeight="1">
      <c r="C853" s="1" t="str">
        <f t="shared" si="28"/>
        <v/>
      </c>
      <c r="K853" s="65" t="str">
        <f t="shared" si="29"/>
        <v/>
      </c>
    </row>
    <row r="854" spans="3:11" ht="28.05" customHeight="1">
      <c r="C854" s="1" t="str">
        <f t="shared" si="28"/>
        <v/>
      </c>
      <c r="K854" s="65" t="str">
        <f t="shared" si="29"/>
        <v/>
      </c>
    </row>
    <row r="855" spans="3:11" ht="28.05" customHeight="1">
      <c r="C855" s="1" t="str">
        <f t="shared" si="28"/>
        <v/>
      </c>
      <c r="K855" s="65" t="str">
        <f t="shared" si="29"/>
        <v/>
      </c>
    </row>
    <row r="856" spans="3:11" ht="28.05" customHeight="1">
      <c r="C856" s="1" t="str">
        <f t="shared" si="28"/>
        <v/>
      </c>
      <c r="K856" s="65" t="str">
        <f t="shared" si="29"/>
        <v/>
      </c>
    </row>
    <row r="857" spans="3:11" ht="28.05" customHeight="1">
      <c r="C857" s="1" t="str">
        <f t="shared" si="28"/>
        <v/>
      </c>
      <c r="K857" s="65" t="str">
        <f t="shared" si="29"/>
        <v/>
      </c>
    </row>
    <row r="858" spans="3:11" ht="28.05" customHeight="1">
      <c r="C858" s="1" t="str">
        <f t="shared" si="28"/>
        <v/>
      </c>
      <c r="K858" s="65" t="str">
        <f t="shared" si="29"/>
        <v/>
      </c>
    </row>
    <row r="859" spans="3:11" ht="28.05" customHeight="1">
      <c r="C859" s="1" t="str">
        <f t="shared" si="28"/>
        <v/>
      </c>
      <c r="K859" s="65" t="str">
        <f t="shared" si="29"/>
        <v/>
      </c>
    </row>
    <row r="860" spans="3:11" ht="28.05" customHeight="1">
      <c r="C860" s="1" t="str">
        <f t="shared" si="28"/>
        <v/>
      </c>
      <c r="K860" s="65" t="str">
        <f t="shared" si="29"/>
        <v/>
      </c>
    </row>
    <row r="861" spans="3:11" ht="28.05" customHeight="1">
      <c r="C861" s="1" t="str">
        <f t="shared" si="28"/>
        <v/>
      </c>
      <c r="K861" s="65" t="str">
        <f t="shared" si="29"/>
        <v/>
      </c>
    </row>
    <row r="862" spans="3:11" ht="28.05" customHeight="1">
      <c r="C862" s="1" t="str">
        <f t="shared" si="28"/>
        <v/>
      </c>
      <c r="K862" s="65" t="str">
        <f t="shared" si="29"/>
        <v/>
      </c>
    </row>
    <row r="863" spans="3:11" ht="28.05" customHeight="1">
      <c r="C863" s="1" t="str">
        <f t="shared" si="28"/>
        <v/>
      </c>
      <c r="K863" s="65" t="str">
        <f t="shared" si="29"/>
        <v/>
      </c>
    </row>
    <row r="864" spans="3:11" ht="28.05" customHeight="1">
      <c r="C864" s="1" t="str">
        <f t="shared" si="28"/>
        <v/>
      </c>
      <c r="K864" s="65" t="str">
        <f t="shared" si="29"/>
        <v/>
      </c>
    </row>
    <row r="865" spans="3:11" ht="28.05" customHeight="1">
      <c r="C865" s="1" t="str">
        <f t="shared" si="28"/>
        <v/>
      </c>
      <c r="K865" s="65" t="str">
        <f t="shared" si="29"/>
        <v/>
      </c>
    </row>
    <row r="866" spans="3:11" ht="28.05" customHeight="1">
      <c r="C866" s="1" t="str">
        <f t="shared" si="28"/>
        <v/>
      </c>
      <c r="K866" s="65" t="str">
        <f t="shared" si="29"/>
        <v/>
      </c>
    </row>
    <row r="867" spans="3:11" ht="28.05" customHeight="1">
      <c r="C867" s="1" t="str">
        <f t="shared" si="28"/>
        <v/>
      </c>
      <c r="K867" s="65" t="str">
        <f t="shared" si="29"/>
        <v/>
      </c>
    </row>
    <row r="868" spans="3:11" ht="28.05" customHeight="1">
      <c r="C868" s="1" t="str">
        <f t="shared" si="28"/>
        <v/>
      </c>
      <c r="K868" s="65" t="str">
        <f t="shared" si="29"/>
        <v/>
      </c>
    </row>
    <row r="869" spans="3:11" ht="28.05" customHeight="1">
      <c r="C869" s="1" t="str">
        <f t="shared" si="28"/>
        <v/>
      </c>
      <c r="K869" s="65" t="str">
        <f t="shared" si="29"/>
        <v/>
      </c>
    </row>
    <row r="870" spans="3:11" ht="28.05" customHeight="1">
      <c r="C870" s="1" t="str">
        <f t="shared" si="28"/>
        <v/>
      </c>
      <c r="K870" s="65" t="str">
        <f t="shared" si="29"/>
        <v/>
      </c>
    </row>
    <row r="871" spans="3:11" ht="28.05" customHeight="1">
      <c r="C871" s="1" t="str">
        <f t="shared" si="28"/>
        <v/>
      </c>
      <c r="K871" s="65" t="str">
        <f t="shared" si="29"/>
        <v/>
      </c>
    </row>
    <row r="872" spans="3:11" ht="28.05" customHeight="1">
      <c r="C872" s="1" t="str">
        <f t="shared" si="28"/>
        <v/>
      </c>
      <c r="K872" s="65" t="str">
        <f t="shared" si="29"/>
        <v/>
      </c>
    </row>
    <row r="873" spans="3:11" ht="28.05" customHeight="1">
      <c r="C873" s="1" t="str">
        <f t="shared" si="28"/>
        <v/>
      </c>
      <c r="K873" s="65" t="str">
        <f t="shared" si="29"/>
        <v/>
      </c>
    </row>
    <row r="874" spans="3:11" ht="28.05" customHeight="1">
      <c r="C874" s="1" t="str">
        <f t="shared" si="28"/>
        <v/>
      </c>
      <c r="K874" s="65" t="str">
        <f t="shared" si="29"/>
        <v/>
      </c>
    </row>
    <row r="875" spans="3:11" ht="28.05" customHeight="1">
      <c r="C875" s="1" t="str">
        <f t="shared" si="28"/>
        <v/>
      </c>
      <c r="K875" s="65" t="str">
        <f t="shared" si="29"/>
        <v/>
      </c>
    </row>
    <row r="876" spans="3:11" ht="28.05" customHeight="1">
      <c r="C876" s="1" t="str">
        <f t="shared" si="28"/>
        <v/>
      </c>
      <c r="K876" s="65" t="str">
        <f t="shared" si="29"/>
        <v/>
      </c>
    </row>
    <row r="877" spans="3:11" ht="28.05" customHeight="1">
      <c r="C877" s="1" t="str">
        <f t="shared" si="28"/>
        <v/>
      </c>
      <c r="K877" s="65" t="str">
        <f t="shared" si="29"/>
        <v/>
      </c>
    </row>
    <row r="878" spans="3:11" ht="28.05" customHeight="1">
      <c r="C878" s="1" t="str">
        <f t="shared" si="28"/>
        <v/>
      </c>
      <c r="K878" s="65" t="str">
        <f t="shared" si="29"/>
        <v/>
      </c>
    </row>
    <row r="879" spans="3:11" ht="28.05" customHeight="1">
      <c r="C879" s="1" t="str">
        <f t="shared" si="28"/>
        <v/>
      </c>
      <c r="K879" s="65" t="str">
        <f t="shared" si="29"/>
        <v/>
      </c>
    </row>
    <row r="880" spans="3:11" ht="28.05" customHeight="1">
      <c r="C880" s="1" t="str">
        <f t="shared" si="28"/>
        <v/>
      </c>
      <c r="K880" s="65" t="str">
        <f t="shared" si="29"/>
        <v/>
      </c>
    </row>
    <row r="881" spans="3:11" ht="28.05" customHeight="1">
      <c r="C881" s="1" t="str">
        <f t="shared" si="28"/>
        <v/>
      </c>
      <c r="K881" s="65" t="str">
        <f t="shared" si="29"/>
        <v/>
      </c>
    </row>
    <row r="882" spans="3:11" ht="28.05" customHeight="1">
      <c r="C882" s="1" t="str">
        <f t="shared" si="28"/>
        <v/>
      </c>
      <c r="K882" s="65" t="str">
        <f t="shared" si="29"/>
        <v/>
      </c>
    </row>
    <row r="883" spans="3:11" ht="28.05" customHeight="1">
      <c r="C883" s="1" t="str">
        <f t="shared" si="28"/>
        <v/>
      </c>
      <c r="K883" s="65" t="str">
        <f t="shared" si="29"/>
        <v/>
      </c>
    </row>
    <row r="884" spans="3:11" ht="28.05" customHeight="1">
      <c r="C884" s="1" t="str">
        <f t="shared" si="28"/>
        <v/>
      </c>
      <c r="K884" s="65" t="str">
        <f t="shared" si="29"/>
        <v/>
      </c>
    </row>
    <row r="885" spans="3:11" ht="28.05" customHeight="1">
      <c r="C885" s="1" t="str">
        <f t="shared" si="28"/>
        <v/>
      </c>
      <c r="K885" s="65" t="str">
        <f t="shared" si="29"/>
        <v/>
      </c>
    </row>
    <row r="886" spans="3:11" ht="28.05" customHeight="1">
      <c r="C886" s="1" t="str">
        <f t="shared" si="28"/>
        <v/>
      </c>
      <c r="K886" s="65" t="str">
        <f t="shared" si="29"/>
        <v/>
      </c>
    </row>
    <row r="887" spans="3:11" ht="28.05" customHeight="1">
      <c r="C887" s="1" t="str">
        <f t="shared" si="28"/>
        <v/>
      </c>
      <c r="K887" s="65" t="str">
        <f t="shared" si="29"/>
        <v/>
      </c>
    </row>
    <row r="888" spans="3:11" ht="28.05" customHeight="1">
      <c r="C888" s="1" t="str">
        <f t="shared" si="28"/>
        <v/>
      </c>
      <c r="K888" s="65" t="str">
        <f t="shared" si="29"/>
        <v/>
      </c>
    </row>
    <row r="889" spans="3:11" ht="28.05" customHeight="1">
      <c r="C889" s="1" t="str">
        <f t="shared" si="28"/>
        <v/>
      </c>
      <c r="K889" s="65" t="str">
        <f t="shared" si="29"/>
        <v/>
      </c>
    </row>
    <row r="890" spans="3:11" ht="28.05" customHeight="1">
      <c r="C890" s="1" t="str">
        <f t="shared" si="28"/>
        <v/>
      </c>
      <c r="K890" s="65" t="str">
        <f t="shared" si="29"/>
        <v/>
      </c>
    </row>
    <row r="891" spans="3:11" ht="28.05" customHeight="1">
      <c r="C891" s="1" t="str">
        <f t="shared" si="28"/>
        <v/>
      </c>
      <c r="K891" s="65" t="str">
        <f t="shared" si="29"/>
        <v/>
      </c>
    </row>
    <row r="892" spans="3:11" ht="28.05" customHeight="1">
      <c r="C892" s="1" t="str">
        <f t="shared" si="28"/>
        <v/>
      </c>
      <c r="K892" s="65" t="str">
        <f t="shared" si="29"/>
        <v/>
      </c>
    </row>
    <row r="893" spans="3:11" ht="28.05" customHeight="1">
      <c r="C893" s="1" t="str">
        <f t="shared" si="28"/>
        <v/>
      </c>
      <c r="K893" s="65" t="str">
        <f t="shared" si="29"/>
        <v/>
      </c>
    </row>
    <row r="894" spans="3:11" ht="28.05" customHeight="1">
      <c r="C894" s="1" t="str">
        <f t="shared" si="28"/>
        <v/>
      </c>
      <c r="K894" s="65" t="str">
        <f t="shared" si="29"/>
        <v/>
      </c>
    </row>
    <row r="895" spans="3:11" ht="28.05" customHeight="1">
      <c r="C895" s="1" t="str">
        <f t="shared" si="28"/>
        <v/>
      </c>
      <c r="K895" s="65" t="str">
        <f t="shared" si="29"/>
        <v/>
      </c>
    </row>
    <row r="896" spans="3:11" ht="28.05" customHeight="1">
      <c r="C896" s="1" t="str">
        <f t="shared" si="28"/>
        <v/>
      </c>
      <c r="K896" s="65" t="str">
        <f t="shared" si="29"/>
        <v/>
      </c>
    </row>
    <row r="897" spans="3:11" ht="28.05" customHeight="1">
      <c r="C897" s="1" t="str">
        <f t="shared" si="28"/>
        <v/>
      </c>
      <c r="K897" s="65" t="str">
        <f t="shared" si="29"/>
        <v/>
      </c>
    </row>
    <row r="898" spans="3:11" ht="28.05" customHeight="1">
      <c r="C898" s="1" t="str">
        <f t="shared" si="28"/>
        <v/>
      </c>
      <c r="K898" s="65" t="str">
        <f t="shared" si="29"/>
        <v/>
      </c>
    </row>
    <row r="899" spans="3:11" ht="28.05" customHeight="1">
      <c r="C899" s="1" t="str">
        <f t="shared" si="28"/>
        <v/>
      </c>
      <c r="K899" s="65" t="str">
        <f t="shared" si="29"/>
        <v/>
      </c>
    </row>
    <row r="900" spans="3:11" ht="28.05" customHeight="1">
      <c r="C900" s="1" t="str">
        <f t="shared" si="28"/>
        <v/>
      </c>
      <c r="K900" s="65" t="str">
        <f t="shared" si="29"/>
        <v/>
      </c>
    </row>
    <row r="901" spans="3:11" ht="28.05" customHeight="1">
      <c r="C901" s="1" t="str">
        <f t="shared" si="28"/>
        <v/>
      </c>
      <c r="K901" s="65" t="str">
        <f t="shared" si="29"/>
        <v/>
      </c>
    </row>
    <row r="902" spans="3:11" ht="28.05" customHeight="1">
      <c r="C902" s="1" t="str">
        <f t="shared" si="28"/>
        <v/>
      </c>
      <c r="K902" s="65" t="str">
        <f t="shared" si="29"/>
        <v/>
      </c>
    </row>
    <row r="903" spans="3:11" ht="28.05" customHeight="1">
      <c r="C903" s="1" t="str">
        <f t="shared" si="28"/>
        <v/>
      </c>
      <c r="K903" s="65" t="str">
        <f t="shared" si="29"/>
        <v/>
      </c>
    </row>
    <row r="904" spans="3:11" ht="28.05" customHeight="1">
      <c r="C904" s="1" t="str">
        <f t="shared" si="28"/>
        <v/>
      </c>
      <c r="K904" s="65" t="str">
        <f t="shared" si="29"/>
        <v/>
      </c>
    </row>
    <row r="905" spans="3:11" ht="28.05" customHeight="1">
      <c r="C905" s="1" t="str">
        <f t="shared" si="28"/>
        <v/>
      </c>
      <c r="K905" s="65" t="str">
        <f t="shared" si="29"/>
        <v/>
      </c>
    </row>
    <row r="906" spans="3:11" ht="28.05" customHeight="1">
      <c r="C906" s="1" t="str">
        <f t="shared" si="28"/>
        <v/>
      </c>
      <c r="K906" s="65" t="str">
        <f t="shared" si="29"/>
        <v/>
      </c>
    </row>
    <row r="907" spans="3:11" ht="28.05" customHeight="1">
      <c r="C907" s="1" t="str">
        <f t="shared" si="28"/>
        <v/>
      </c>
      <c r="K907" s="65" t="str">
        <f t="shared" si="29"/>
        <v/>
      </c>
    </row>
    <row r="908" spans="3:11" ht="28.05" customHeight="1">
      <c r="C908" s="1" t="str">
        <f t="shared" si="28"/>
        <v/>
      </c>
      <c r="K908" s="65" t="str">
        <f t="shared" si="29"/>
        <v/>
      </c>
    </row>
    <row r="909" spans="3:11" ht="28.05" customHeight="1">
      <c r="C909" s="1" t="str">
        <f t="shared" si="28"/>
        <v/>
      </c>
      <c r="K909" s="65" t="str">
        <f t="shared" si="29"/>
        <v/>
      </c>
    </row>
    <row r="910" spans="3:11" ht="28.05" customHeight="1">
      <c r="C910" s="1" t="str">
        <f t="shared" si="28"/>
        <v/>
      </c>
      <c r="K910" s="65" t="str">
        <f t="shared" si="29"/>
        <v/>
      </c>
    </row>
    <row r="911" spans="3:11" ht="28.05" customHeight="1">
      <c r="C911" s="1" t="str">
        <f t="shared" si="28"/>
        <v/>
      </c>
      <c r="K911" s="65" t="str">
        <f t="shared" si="29"/>
        <v/>
      </c>
    </row>
    <row r="912" spans="3:11" ht="28.05" customHeight="1">
      <c r="C912" s="1" t="str">
        <f t="shared" si="28"/>
        <v/>
      </c>
      <c r="K912" s="65" t="str">
        <f t="shared" si="29"/>
        <v/>
      </c>
    </row>
    <row r="913" spans="3:11" ht="28.05" customHeight="1">
      <c r="C913" s="1" t="str">
        <f t="shared" ref="C913:C976" si="30">IF(J913="","",IF(J913="已完成","√",""))</f>
        <v/>
      </c>
      <c r="K913" s="65" t="str">
        <f t="shared" ref="K913:K976" si="31">IF(E913="","",I913/H913)</f>
        <v/>
      </c>
    </row>
    <row r="914" spans="3:11" ht="28.05" customHeight="1">
      <c r="C914" s="1" t="str">
        <f t="shared" si="30"/>
        <v/>
      </c>
      <c r="K914" s="65" t="str">
        <f t="shared" si="31"/>
        <v/>
      </c>
    </row>
    <row r="915" spans="3:11" ht="28.05" customHeight="1">
      <c r="C915" s="1" t="str">
        <f t="shared" si="30"/>
        <v/>
      </c>
      <c r="K915" s="65" t="str">
        <f t="shared" si="31"/>
        <v/>
      </c>
    </row>
    <row r="916" spans="3:11" ht="28.05" customHeight="1">
      <c r="C916" s="1" t="str">
        <f t="shared" si="30"/>
        <v/>
      </c>
      <c r="K916" s="65" t="str">
        <f t="shared" si="31"/>
        <v/>
      </c>
    </row>
    <row r="917" spans="3:11" ht="28.05" customHeight="1">
      <c r="C917" s="1" t="str">
        <f t="shared" si="30"/>
        <v/>
      </c>
      <c r="K917" s="65" t="str">
        <f t="shared" si="31"/>
        <v/>
      </c>
    </row>
    <row r="918" spans="3:11" ht="28.05" customHeight="1">
      <c r="C918" s="1" t="str">
        <f t="shared" si="30"/>
        <v/>
      </c>
      <c r="K918" s="65" t="str">
        <f t="shared" si="31"/>
        <v/>
      </c>
    </row>
    <row r="919" spans="3:11" ht="28.05" customHeight="1">
      <c r="C919" s="1" t="str">
        <f t="shared" si="30"/>
        <v/>
      </c>
      <c r="K919" s="65" t="str">
        <f t="shared" si="31"/>
        <v/>
      </c>
    </row>
    <row r="920" spans="3:11" ht="28.05" customHeight="1">
      <c r="C920" s="1" t="str">
        <f t="shared" si="30"/>
        <v/>
      </c>
      <c r="K920" s="65" t="str">
        <f t="shared" si="31"/>
        <v/>
      </c>
    </row>
    <row r="921" spans="3:11" ht="28.05" customHeight="1">
      <c r="C921" s="1" t="str">
        <f t="shared" si="30"/>
        <v/>
      </c>
      <c r="K921" s="65" t="str">
        <f t="shared" si="31"/>
        <v/>
      </c>
    </row>
    <row r="922" spans="3:11" ht="28.05" customHeight="1">
      <c r="C922" s="1" t="str">
        <f t="shared" si="30"/>
        <v/>
      </c>
      <c r="K922" s="65" t="str">
        <f t="shared" si="31"/>
        <v/>
      </c>
    </row>
    <row r="923" spans="3:11" ht="28.05" customHeight="1">
      <c r="C923" s="1" t="str">
        <f t="shared" si="30"/>
        <v/>
      </c>
      <c r="K923" s="65" t="str">
        <f t="shared" si="31"/>
        <v/>
      </c>
    </row>
    <row r="924" spans="3:11" ht="28.05" customHeight="1">
      <c r="C924" s="1" t="str">
        <f t="shared" si="30"/>
        <v/>
      </c>
      <c r="K924" s="65" t="str">
        <f t="shared" si="31"/>
        <v/>
      </c>
    </row>
    <row r="925" spans="3:11" ht="28.05" customHeight="1">
      <c r="C925" s="1" t="str">
        <f t="shared" si="30"/>
        <v/>
      </c>
      <c r="K925" s="65" t="str">
        <f t="shared" si="31"/>
        <v/>
      </c>
    </row>
    <row r="926" spans="3:11" ht="28.05" customHeight="1">
      <c r="C926" s="1" t="str">
        <f t="shared" si="30"/>
        <v/>
      </c>
      <c r="K926" s="65" t="str">
        <f t="shared" si="31"/>
        <v/>
      </c>
    </row>
    <row r="927" spans="3:11" ht="28.05" customHeight="1">
      <c r="C927" s="1" t="str">
        <f t="shared" si="30"/>
        <v/>
      </c>
      <c r="K927" s="65" t="str">
        <f t="shared" si="31"/>
        <v/>
      </c>
    </row>
    <row r="928" spans="3:11" ht="28.05" customHeight="1">
      <c r="C928" s="1" t="str">
        <f t="shared" si="30"/>
        <v/>
      </c>
      <c r="K928" s="65" t="str">
        <f t="shared" si="31"/>
        <v/>
      </c>
    </row>
    <row r="929" spans="3:11" ht="28.05" customHeight="1">
      <c r="C929" s="1" t="str">
        <f t="shared" si="30"/>
        <v/>
      </c>
      <c r="K929" s="65" t="str">
        <f t="shared" si="31"/>
        <v/>
      </c>
    </row>
    <row r="930" spans="3:11" ht="28.05" customHeight="1">
      <c r="C930" s="1" t="str">
        <f t="shared" si="30"/>
        <v/>
      </c>
      <c r="K930" s="65" t="str">
        <f t="shared" si="31"/>
        <v/>
      </c>
    </row>
    <row r="931" spans="3:11" ht="28.05" customHeight="1">
      <c r="C931" s="1" t="str">
        <f t="shared" si="30"/>
        <v/>
      </c>
      <c r="K931" s="65" t="str">
        <f t="shared" si="31"/>
        <v/>
      </c>
    </row>
    <row r="932" spans="3:11" ht="28.05" customHeight="1">
      <c r="C932" s="1" t="str">
        <f t="shared" si="30"/>
        <v/>
      </c>
      <c r="K932" s="65" t="str">
        <f t="shared" si="31"/>
        <v/>
      </c>
    </row>
    <row r="933" spans="3:11" ht="28.05" customHeight="1">
      <c r="C933" s="1" t="str">
        <f t="shared" si="30"/>
        <v/>
      </c>
      <c r="K933" s="65" t="str">
        <f t="shared" si="31"/>
        <v/>
      </c>
    </row>
    <row r="934" spans="3:11" ht="28.05" customHeight="1">
      <c r="C934" s="1" t="str">
        <f t="shared" si="30"/>
        <v/>
      </c>
      <c r="K934" s="65" t="str">
        <f t="shared" si="31"/>
        <v/>
      </c>
    </row>
    <row r="935" spans="3:11" ht="28.05" customHeight="1">
      <c r="C935" s="1" t="str">
        <f t="shared" si="30"/>
        <v/>
      </c>
      <c r="K935" s="65" t="str">
        <f t="shared" si="31"/>
        <v/>
      </c>
    </row>
    <row r="936" spans="3:11" ht="28.05" customHeight="1">
      <c r="C936" s="1" t="str">
        <f t="shared" si="30"/>
        <v/>
      </c>
      <c r="K936" s="65" t="str">
        <f t="shared" si="31"/>
        <v/>
      </c>
    </row>
    <row r="937" spans="3:11" ht="28.05" customHeight="1">
      <c r="C937" s="1" t="str">
        <f t="shared" si="30"/>
        <v/>
      </c>
      <c r="K937" s="65" t="str">
        <f t="shared" si="31"/>
        <v/>
      </c>
    </row>
    <row r="938" spans="3:11" ht="28.05" customHeight="1">
      <c r="C938" s="1" t="str">
        <f t="shared" si="30"/>
        <v/>
      </c>
      <c r="K938" s="65" t="str">
        <f t="shared" si="31"/>
        <v/>
      </c>
    </row>
    <row r="939" spans="3:11" ht="28.05" customHeight="1">
      <c r="C939" s="1" t="str">
        <f t="shared" si="30"/>
        <v/>
      </c>
      <c r="K939" s="65" t="str">
        <f t="shared" si="31"/>
        <v/>
      </c>
    </row>
    <row r="940" spans="3:11" ht="28.05" customHeight="1">
      <c r="C940" s="1" t="str">
        <f t="shared" si="30"/>
        <v/>
      </c>
      <c r="K940" s="65" t="str">
        <f t="shared" si="31"/>
        <v/>
      </c>
    </row>
    <row r="941" spans="3:11" ht="28.05" customHeight="1">
      <c r="C941" s="1" t="str">
        <f t="shared" si="30"/>
        <v/>
      </c>
      <c r="K941" s="65" t="str">
        <f t="shared" si="31"/>
        <v/>
      </c>
    </row>
    <row r="942" spans="3:11" ht="28.05" customHeight="1">
      <c r="C942" s="1" t="str">
        <f t="shared" si="30"/>
        <v/>
      </c>
      <c r="K942" s="65" t="str">
        <f t="shared" si="31"/>
        <v/>
      </c>
    </row>
    <row r="943" spans="3:11" ht="28.05" customHeight="1">
      <c r="C943" s="1" t="str">
        <f t="shared" si="30"/>
        <v/>
      </c>
      <c r="K943" s="65" t="str">
        <f t="shared" si="31"/>
        <v/>
      </c>
    </row>
    <row r="944" spans="3:11" ht="28.05" customHeight="1">
      <c r="C944" s="1" t="str">
        <f t="shared" si="30"/>
        <v/>
      </c>
      <c r="K944" s="65" t="str">
        <f t="shared" si="31"/>
        <v/>
      </c>
    </row>
    <row r="945" spans="3:11" ht="28.05" customHeight="1">
      <c r="C945" s="1" t="str">
        <f t="shared" si="30"/>
        <v/>
      </c>
      <c r="K945" s="65" t="str">
        <f t="shared" si="31"/>
        <v/>
      </c>
    </row>
    <row r="946" spans="3:11" ht="28.05" customHeight="1">
      <c r="C946" s="1" t="str">
        <f t="shared" si="30"/>
        <v/>
      </c>
      <c r="K946" s="65" t="str">
        <f t="shared" si="31"/>
        <v/>
      </c>
    </row>
    <row r="947" spans="3:11" ht="28.05" customHeight="1">
      <c r="C947" s="1" t="str">
        <f t="shared" si="30"/>
        <v/>
      </c>
      <c r="K947" s="65" t="str">
        <f t="shared" si="31"/>
        <v/>
      </c>
    </row>
    <row r="948" spans="3:11" ht="28.05" customHeight="1">
      <c r="C948" s="1" t="str">
        <f t="shared" si="30"/>
        <v/>
      </c>
      <c r="K948" s="65" t="str">
        <f t="shared" si="31"/>
        <v/>
      </c>
    </row>
    <row r="949" spans="3:11" ht="28.05" customHeight="1">
      <c r="C949" s="1" t="str">
        <f t="shared" si="30"/>
        <v/>
      </c>
      <c r="K949" s="65" t="str">
        <f t="shared" si="31"/>
        <v/>
      </c>
    </row>
    <row r="950" spans="3:11" ht="28.05" customHeight="1">
      <c r="C950" s="1" t="str">
        <f t="shared" si="30"/>
        <v/>
      </c>
      <c r="K950" s="65" t="str">
        <f t="shared" si="31"/>
        <v/>
      </c>
    </row>
    <row r="951" spans="3:11" ht="28.05" customHeight="1">
      <c r="C951" s="1" t="str">
        <f t="shared" si="30"/>
        <v/>
      </c>
      <c r="K951" s="65" t="str">
        <f t="shared" si="31"/>
        <v/>
      </c>
    </row>
    <row r="952" spans="3:11" ht="28.05" customHeight="1">
      <c r="C952" s="1" t="str">
        <f t="shared" si="30"/>
        <v/>
      </c>
      <c r="K952" s="65" t="str">
        <f t="shared" si="31"/>
        <v/>
      </c>
    </row>
    <row r="953" spans="3:11" ht="28.05" customHeight="1">
      <c r="C953" s="1" t="str">
        <f t="shared" si="30"/>
        <v/>
      </c>
      <c r="K953" s="65" t="str">
        <f t="shared" si="31"/>
        <v/>
      </c>
    </row>
    <row r="954" spans="3:11" ht="28.05" customHeight="1">
      <c r="C954" s="1" t="str">
        <f t="shared" si="30"/>
        <v/>
      </c>
      <c r="K954" s="65" t="str">
        <f t="shared" si="31"/>
        <v/>
      </c>
    </row>
    <row r="955" spans="3:11" ht="28.05" customHeight="1">
      <c r="C955" s="1" t="str">
        <f t="shared" si="30"/>
        <v/>
      </c>
      <c r="K955" s="65" t="str">
        <f t="shared" si="31"/>
        <v/>
      </c>
    </row>
    <row r="956" spans="3:11" ht="28.05" customHeight="1">
      <c r="C956" s="1" t="str">
        <f t="shared" si="30"/>
        <v/>
      </c>
      <c r="K956" s="65" t="str">
        <f t="shared" si="31"/>
        <v/>
      </c>
    </row>
    <row r="957" spans="3:11" ht="28.05" customHeight="1">
      <c r="C957" s="1" t="str">
        <f t="shared" si="30"/>
        <v/>
      </c>
      <c r="K957" s="65" t="str">
        <f t="shared" si="31"/>
        <v/>
      </c>
    </row>
    <row r="958" spans="3:11" ht="28.05" customHeight="1">
      <c r="C958" s="1" t="str">
        <f t="shared" si="30"/>
        <v/>
      </c>
      <c r="K958" s="65" t="str">
        <f t="shared" si="31"/>
        <v/>
      </c>
    </row>
    <row r="959" spans="3:11" ht="28.05" customHeight="1">
      <c r="C959" s="1" t="str">
        <f t="shared" si="30"/>
        <v/>
      </c>
      <c r="K959" s="65" t="str">
        <f t="shared" si="31"/>
        <v/>
      </c>
    </row>
    <row r="960" spans="3:11" ht="28.05" customHeight="1">
      <c r="C960" s="1" t="str">
        <f t="shared" si="30"/>
        <v/>
      </c>
      <c r="K960" s="65" t="str">
        <f t="shared" si="31"/>
        <v/>
      </c>
    </row>
    <row r="961" spans="3:11" ht="28.05" customHeight="1">
      <c r="C961" s="1" t="str">
        <f t="shared" si="30"/>
        <v/>
      </c>
      <c r="K961" s="65" t="str">
        <f t="shared" si="31"/>
        <v/>
      </c>
    </row>
    <row r="962" spans="3:11" ht="28.05" customHeight="1">
      <c r="C962" s="1" t="str">
        <f t="shared" si="30"/>
        <v/>
      </c>
      <c r="K962" s="65" t="str">
        <f t="shared" si="31"/>
        <v/>
      </c>
    </row>
    <row r="963" spans="3:11" ht="28.05" customHeight="1">
      <c r="C963" s="1" t="str">
        <f t="shared" si="30"/>
        <v/>
      </c>
      <c r="K963" s="65" t="str">
        <f t="shared" si="31"/>
        <v/>
      </c>
    </row>
    <row r="964" spans="3:11" ht="28.05" customHeight="1">
      <c r="C964" s="1" t="str">
        <f t="shared" si="30"/>
        <v/>
      </c>
      <c r="K964" s="65" t="str">
        <f t="shared" si="31"/>
        <v/>
      </c>
    </row>
    <row r="965" spans="3:11" ht="28.05" customHeight="1">
      <c r="C965" s="1" t="str">
        <f t="shared" si="30"/>
        <v/>
      </c>
      <c r="K965" s="65" t="str">
        <f t="shared" si="31"/>
        <v/>
      </c>
    </row>
    <row r="966" spans="3:11" ht="28.05" customHeight="1">
      <c r="C966" s="1" t="str">
        <f t="shared" si="30"/>
        <v/>
      </c>
      <c r="K966" s="65" t="str">
        <f t="shared" si="31"/>
        <v/>
      </c>
    </row>
    <row r="967" spans="3:11" ht="28.05" customHeight="1">
      <c r="C967" s="1" t="str">
        <f t="shared" si="30"/>
        <v/>
      </c>
      <c r="K967" s="65" t="str">
        <f t="shared" si="31"/>
        <v/>
      </c>
    </row>
    <row r="968" spans="3:11" ht="28.05" customHeight="1">
      <c r="C968" s="1" t="str">
        <f t="shared" si="30"/>
        <v/>
      </c>
      <c r="K968" s="65" t="str">
        <f t="shared" si="31"/>
        <v/>
      </c>
    </row>
    <row r="969" spans="3:11" ht="28.05" customHeight="1">
      <c r="C969" s="1" t="str">
        <f t="shared" si="30"/>
        <v/>
      </c>
      <c r="K969" s="65" t="str">
        <f t="shared" si="31"/>
        <v/>
      </c>
    </row>
    <row r="970" spans="3:11" ht="28.05" customHeight="1">
      <c r="C970" s="1" t="str">
        <f t="shared" si="30"/>
        <v/>
      </c>
      <c r="K970" s="65" t="str">
        <f t="shared" si="31"/>
        <v/>
      </c>
    </row>
    <row r="971" spans="3:11" ht="28.05" customHeight="1">
      <c r="C971" s="1" t="str">
        <f t="shared" si="30"/>
        <v/>
      </c>
      <c r="K971" s="65" t="str">
        <f t="shared" si="31"/>
        <v/>
      </c>
    </row>
    <row r="972" spans="3:11" ht="28.05" customHeight="1">
      <c r="C972" s="1" t="str">
        <f t="shared" si="30"/>
        <v/>
      </c>
      <c r="K972" s="65" t="str">
        <f t="shared" si="31"/>
        <v/>
      </c>
    </row>
    <row r="973" spans="3:11" ht="28.05" customHeight="1">
      <c r="C973" s="1" t="str">
        <f t="shared" si="30"/>
        <v/>
      </c>
      <c r="K973" s="65" t="str">
        <f t="shared" si="31"/>
        <v/>
      </c>
    </row>
    <row r="974" spans="3:11" ht="28.05" customHeight="1">
      <c r="C974" s="1" t="str">
        <f t="shared" si="30"/>
        <v/>
      </c>
      <c r="K974" s="65" t="str">
        <f t="shared" si="31"/>
        <v/>
      </c>
    </row>
    <row r="975" spans="3:11" ht="28.05" customHeight="1">
      <c r="C975" s="1" t="str">
        <f t="shared" si="30"/>
        <v/>
      </c>
      <c r="K975" s="65" t="str">
        <f t="shared" si="31"/>
        <v/>
      </c>
    </row>
    <row r="976" spans="3:11" ht="28.05" customHeight="1">
      <c r="C976" s="1" t="str">
        <f t="shared" si="30"/>
        <v/>
      </c>
      <c r="K976" s="65" t="str">
        <f t="shared" si="31"/>
        <v/>
      </c>
    </row>
    <row r="977" spans="3:11" ht="28.05" customHeight="1">
      <c r="C977" s="1" t="str">
        <f t="shared" ref="C977:C1040" si="32">IF(J977="","",IF(J977="已完成","√",""))</f>
        <v/>
      </c>
      <c r="K977" s="65" t="str">
        <f t="shared" ref="K977:K1040" si="33">IF(E977="","",I977/H977)</f>
        <v/>
      </c>
    </row>
    <row r="978" spans="3:11" ht="28.05" customHeight="1">
      <c r="C978" s="1" t="str">
        <f t="shared" si="32"/>
        <v/>
      </c>
      <c r="K978" s="65" t="str">
        <f t="shared" si="33"/>
        <v/>
      </c>
    </row>
    <row r="979" spans="3:11" ht="28.05" customHeight="1">
      <c r="C979" s="1" t="str">
        <f t="shared" si="32"/>
        <v/>
      </c>
      <c r="K979" s="65" t="str">
        <f t="shared" si="33"/>
        <v/>
      </c>
    </row>
    <row r="980" spans="3:11" ht="28.05" customHeight="1">
      <c r="C980" s="1" t="str">
        <f t="shared" si="32"/>
        <v/>
      </c>
      <c r="K980" s="65" t="str">
        <f t="shared" si="33"/>
        <v/>
      </c>
    </row>
    <row r="981" spans="3:11" ht="28.05" customHeight="1">
      <c r="C981" s="1" t="str">
        <f t="shared" si="32"/>
        <v/>
      </c>
      <c r="K981" s="65" t="str">
        <f t="shared" si="33"/>
        <v/>
      </c>
    </row>
    <row r="982" spans="3:11" ht="28.05" customHeight="1">
      <c r="C982" s="1" t="str">
        <f t="shared" si="32"/>
        <v/>
      </c>
      <c r="K982" s="65" t="str">
        <f t="shared" si="33"/>
        <v/>
      </c>
    </row>
    <row r="983" spans="3:11" ht="28.05" customHeight="1">
      <c r="C983" s="1" t="str">
        <f t="shared" si="32"/>
        <v/>
      </c>
      <c r="K983" s="65" t="str">
        <f t="shared" si="33"/>
        <v/>
      </c>
    </row>
    <row r="984" spans="3:11" ht="28.05" customHeight="1">
      <c r="C984" s="1" t="str">
        <f t="shared" si="32"/>
        <v/>
      </c>
      <c r="K984" s="65" t="str">
        <f t="shared" si="33"/>
        <v/>
      </c>
    </row>
    <row r="985" spans="3:11" ht="28.05" customHeight="1">
      <c r="C985" s="1" t="str">
        <f t="shared" si="32"/>
        <v/>
      </c>
      <c r="K985" s="65" t="str">
        <f t="shared" si="33"/>
        <v/>
      </c>
    </row>
    <row r="986" spans="3:11" ht="28.05" customHeight="1">
      <c r="C986" s="1" t="str">
        <f t="shared" si="32"/>
        <v/>
      </c>
      <c r="K986" s="65" t="str">
        <f t="shared" si="33"/>
        <v/>
      </c>
    </row>
    <row r="987" spans="3:11" ht="28.05" customHeight="1">
      <c r="C987" s="1" t="str">
        <f t="shared" si="32"/>
        <v/>
      </c>
      <c r="K987" s="65" t="str">
        <f t="shared" si="33"/>
        <v/>
      </c>
    </row>
    <row r="988" spans="3:11" ht="28.05" customHeight="1">
      <c r="C988" s="1" t="str">
        <f t="shared" si="32"/>
        <v/>
      </c>
      <c r="K988" s="65" t="str">
        <f t="shared" si="33"/>
        <v/>
      </c>
    </row>
    <row r="989" spans="3:11" ht="28.05" customHeight="1">
      <c r="C989" s="1" t="str">
        <f t="shared" si="32"/>
        <v/>
      </c>
      <c r="K989" s="65" t="str">
        <f t="shared" si="33"/>
        <v/>
      </c>
    </row>
    <row r="990" spans="3:11" ht="28.05" customHeight="1">
      <c r="C990" s="1" t="str">
        <f t="shared" si="32"/>
        <v/>
      </c>
      <c r="K990" s="65" t="str">
        <f t="shared" si="33"/>
        <v/>
      </c>
    </row>
    <row r="991" spans="3:11" ht="28.05" customHeight="1">
      <c r="C991" s="1" t="str">
        <f t="shared" si="32"/>
        <v/>
      </c>
      <c r="K991" s="65" t="str">
        <f t="shared" si="33"/>
        <v/>
      </c>
    </row>
    <row r="992" spans="3:11" ht="28.05" customHeight="1">
      <c r="C992" s="1" t="str">
        <f t="shared" si="32"/>
        <v/>
      </c>
      <c r="K992" s="65" t="str">
        <f t="shared" si="33"/>
        <v/>
      </c>
    </row>
    <row r="993" spans="3:11" ht="28.05" customHeight="1">
      <c r="C993" s="1" t="str">
        <f t="shared" si="32"/>
        <v/>
      </c>
      <c r="K993" s="65" t="str">
        <f t="shared" si="33"/>
        <v/>
      </c>
    </row>
    <row r="994" spans="3:11" ht="28.05" customHeight="1">
      <c r="C994" s="1" t="str">
        <f t="shared" si="32"/>
        <v/>
      </c>
      <c r="K994" s="65" t="str">
        <f t="shared" si="33"/>
        <v/>
      </c>
    </row>
    <row r="995" spans="3:11" ht="28.05" customHeight="1">
      <c r="C995" s="1" t="str">
        <f t="shared" si="32"/>
        <v/>
      </c>
      <c r="K995" s="65" t="str">
        <f t="shared" si="33"/>
        <v/>
      </c>
    </row>
    <row r="996" spans="3:11" ht="28.05" customHeight="1">
      <c r="C996" s="1" t="str">
        <f t="shared" si="32"/>
        <v/>
      </c>
      <c r="K996" s="65" t="str">
        <f t="shared" si="33"/>
        <v/>
      </c>
    </row>
    <row r="997" spans="3:11" ht="28.05" customHeight="1">
      <c r="C997" s="1" t="str">
        <f t="shared" si="32"/>
        <v/>
      </c>
      <c r="K997" s="65" t="str">
        <f t="shared" si="33"/>
        <v/>
      </c>
    </row>
    <row r="998" spans="3:11" ht="28.05" customHeight="1">
      <c r="C998" s="1" t="str">
        <f t="shared" si="32"/>
        <v/>
      </c>
      <c r="K998" s="65" t="str">
        <f t="shared" si="33"/>
        <v/>
      </c>
    </row>
    <row r="999" spans="3:11" ht="28.05" customHeight="1">
      <c r="C999" s="1" t="str">
        <f t="shared" si="32"/>
        <v/>
      </c>
      <c r="K999" s="65" t="str">
        <f t="shared" si="33"/>
        <v/>
      </c>
    </row>
    <row r="1000" spans="3:11" ht="28.05" customHeight="1">
      <c r="C1000" s="1" t="str">
        <f t="shared" si="32"/>
        <v/>
      </c>
      <c r="K1000" s="65" t="str">
        <f t="shared" si="33"/>
        <v/>
      </c>
    </row>
    <row r="1001" spans="3:11" ht="28.05" customHeight="1">
      <c r="C1001" s="1" t="str">
        <f t="shared" si="32"/>
        <v/>
      </c>
      <c r="K1001" s="65" t="str">
        <f t="shared" si="33"/>
        <v/>
      </c>
    </row>
    <row r="1002" spans="3:11" ht="28.05" customHeight="1">
      <c r="C1002" s="1" t="str">
        <f t="shared" si="32"/>
        <v/>
      </c>
      <c r="K1002" s="65" t="str">
        <f t="shared" si="33"/>
        <v/>
      </c>
    </row>
    <row r="1003" spans="3:11" ht="28.05" customHeight="1">
      <c r="C1003" s="1" t="str">
        <f t="shared" si="32"/>
        <v/>
      </c>
      <c r="K1003" s="65" t="str">
        <f t="shared" si="33"/>
        <v/>
      </c>
    </row>
    <row r="1004" spans="3:11" ht="28.05" customHeight="1">
      <c r="C1004" s="1" t="str">
        <f t="shared" si="32"/>
        <v/>
      </c>
      <c r="K1004" s="65" t="str">
        <f t="shared" si="33"/>
        <v/>
      </c>
    </row>
    <row r="1005" spans="3:11" ht="28.05" customHeight="1">
      <c r="C1005" s="1" t="str">
        <f t="shared" si="32"/>
        <v/>
      </c>
      <c r="K1005" s="65" t="str">
        <f t="shared" si="33"/>
        <v/>
      </c>
    </row>
    <row r="1006" spans="3:11" ht="28.05" customHeight="1">
      <c r="C1006" s="1" t="str">
        <f t="shared" si="32"/>
        <v/>
      </c>
      <c r="K1006" s="65" t="str">
        <f t="shared" si="33"/>
        <v/>
      </c>
    </row>
    <row r="1007" spans="3:11" ht="28.05" customHeight="1">
      <c r="C1007" s="1" t="str">
        <f t="shared" si="32"/>
        <v/>
      </c>
      <c r="K1007" s="65" t="str">
        <f t="shared" si="33"/>
        <v/>
      </c>
    </row>
    <row r="1008" spans="3:11" ht="28.05" customHeight="1">
      <c r="C1008" s="1" t="str">
        <f t="shared" si="32"/>
        <v/>
      </c>
      <c r="K1008" s="65" t="str">
        <f t="shared" si="33"/>
        <v/>
      </c>
    </row>
    <row r="1009" spans="3:11" ht="28.05" customHeight="1">
      <c r="C1009" s="1" t="str">
        <f t="shared" si="32"/>
        <v/>
      </c>
      <c r="K1009" s="65" t="str">
        <f t="shared" si="33"/>
        <v/>
      </c>
    </row>
    <row r="1010" spans="3:11" ht="28.05" customHeight="1">
      <c r="C1010" s="1" t="str">
        <f t="shared" si="32"/>
        <v/>
      </c>
      <c r="K1010" s="65" t="str">
        <f t="shared" si="33"/>
        <v/>
      </c>
    </row>
    <row r="1011" spans="3:11" ht="28.05" customHeight="1">
      <c r="C1011" s="1" t="str">
        <f t="shared" si="32"/>
        <v/>
      </c>
      <c r="K1011" s="65" t="str">
        <f t="shared" si="33"/>
        <v/>
      </c>
    </row>
    <row r="1012" spans="3:11" ht="28.05" customHeight="1">
      <c r="C1012" s="1" t="str">
        <f t="shared" si="32"/>
        <v/>
      </c>
      <c r="K1012" s="65" t="str">
        <f t="shared" si="33"/>
        <v/>
      </c>
    </row>
    <row r="1013" spans="3:11" ht="28.05" customHeight="1">
      <c r="C1013" s="1" t="str">
        <f t="shared" si="32"/>
        <v/>
      </c>
      <c r="K1013" s="65" t="str">
        <f t="shared" si="33"/>
        <v/>
      </c>
    </row>
    <row r="1014" spans="3:11" ht="28.05" customHeight="1">
      <c r="C1014" s="1" t="str">
        <f t="shared" si="32"/>
        <v/>
      </c>
      <c r="K1014" s="65" t="str">
        <f t="shared" si="33"/>
        <v/>
      </c>
    </row>
    <row r="1015" spans="3:11" ht="28.05" customHeight="1">
      <c r="C1015" s="1" t="str">
        <f t="shared" si="32"/>
        <v/>
      </c>
      <c r="K1015" s="65" t="str">
        <f t="shared" si="33"/>
        <v/>
      </c>
    </row>
    <row r="1016" spans="3:11" ht="28.05" customHeight="1">
      <c r="C1016" s="1" t="str">
        <f t="shared" si="32"/>
        <v/>
      </c>
      <c r="K1016" s="65" t="str">
        <f t="shared" si="33"/>
        <v/>
      </c>
    </row>
    <row r="1017" spans="3:11" ht="28.05" customHeight="1">
      <c r="C1017" s="1" t="str">
        <f t="shared" si="32"/>
        <v/>
      </c>
      <c r="K1017" s="65" t="str">
        <f t="shared" si="33"/>
        <v/>
      </c>
    </row>
    <row r="1018" spans="3:11" ht="28.05" customHeight="1">
      <c r="C1018" s="1" t="str">
        <f t="shared" si="32"/>
        <v/>
      </c>
      <c r="K1018" s="65" t="str">
        <f t="shared" si="33"/>
        <v/>
      </c>
    </row>
    <row r="1019" spans="3:11" ht="28.05" customHeight="1">
      <c r="C1019" s="1" t="str">
        <f t="shared" si="32"/>
        <v/>
      </c>
      <c r="K1019" s="65" t="str">
        <f t="shared" si="33"/>
        <v/>
      </c>
    </row>
    <row r="1020" spans="3:11" ht="28.05" customHeight="1">
      <c r="C1020" s="1" t="str">
        <f t="shared" si="32"/>
        <v/>
      </c>
      <c r="K1020" s="65" t="str">
        <f t="shared" si="33"/>
        <v/>
      </c>
    </row>
    <row r="1021" spans="3:11" ht="28.05" customHeight="1">
      <c r="C1021" s="1" t="str">
        <f t="shared" si="32"/>
        <v/>
      </c>
      <c r="K1021" s="65" t="str">
        <f t="shared" si="33"/>
        <v/>
      </c>
    </row>
    <row r="1022" spans="3:11" ht="28.05" customHeight="1">
      <c r="C1022" s="1" t="str">
        <f t="shared" si="32"/>
        <v/>
      </c>
      <c r="K1022" s="65" t="str">
        <f t="shared" si="33"/>
        <v/>
      </c>
    </row>
    <row r="1023" spans="3:11" ht="28.05" customHeight="1">
      <c r="C1023" s="1" t="str">
        <f t="shared" si="32"/>
        <v/>
      </c>
      <c r="K1023" s="65" t="str">
        <f t="shared" si="33"/>
        <v/>
      </c>
    </row>
    <row r="1024" spans="3:11" ht="28.05" customHeight="1">
      <c r="C1024" s="1" t="str">
        <f t="shared" si="32"/>
        <v/>
      </c>
      <c r="K1024" s="65" t="str">
        <f t="shared" si="33"/>
        <v/>
      </c>
    </row>
    <row r="1025" spans="3:11" ht="28.05" customHeight="1">
      <c r="C1025" s="1" t="str">
        <f t="shared" si="32"/>
        <v/>
      </c>
      <c r="K1025" s="65" t="str">
        <f t="shared" si="33"/>
        <v/>
      </c>
    </row>
    <row r="1026" spans="3:11" ht="28.05" customHeight="1">
      <c r="C1026" s="1" t="str">
        <f t="shared" si="32"/>
        <v/>
      </c>
      <c r="K1026" s="65" t="str">
        <f t="shared" si="33"/>
        <v/>
      </c>
    </row>
    <row r="1027" spans="3:11" ht="28.05" customHeight="1">
      <c r="C1027" s="1" t="str">
        <f t="shared" si="32"/>
        <v/>
      </c>
      <c r="K1027" s="65" t="str">
        <f t="shared" si="33"/>
        <v/>
      </c>
    </row>
    <row r="1028" spans="3:11" ht="28.05" customHeight="1">
      <c r="C1028" s="1" t="str">
        <f t="shared" si="32"/>
        <v/>
      </c>
      <c r="K1028" s="65" t="str">
        <f t="shared" si="33"/>
        <v/>
      </c>
    </row>
    <row r="1029" spans="3:11" ht="28.05" customHeight="1">
      <c r="C1029" s="1" t="str">
        <f t="shared" si="32"/>
        <v/>
      </c>
      <c r="K1029" s="65" t="str">
        <f t="shared" si="33"/>
        <v/>
      </c>
    </row>
    <row r="1030" spans="3:11" ht="28.05" customHeight="1">
      <c r="C1030" s="1" t="str">
        <f t="shared" si="32"/>
        <v/>
      </c>
      <c r="K1030" s="65" t="str">
        <f t="shared" si="33"/>
        <v/>
      </c>
    </row>
    <row r="1031" spans="3:11" ht="28.05" customHeight="1">
      <c r="C1031" s="1" t="str">
        <f t="shared" si="32"/>
        <v/>
      </c>
      <c r="K1031" s="65" t="str">
        <f t="shared" si="33"/>
        <v/>
      </c>
    </row>
    <row r="1032" spans="3:11" ht="28.05" customHeight="1">
      <c r="C1032" s="1" t="str">
        <f t="shared" si="32"/>
        <v/>
      </c>
      <c r="K1032" s="65" t="str">
        <f t="shared" si="33"/>
        <v/>
      </c>
    </row>
    <row r="1033" spans="3:11" ht="28.05" customHeight="1">
      <c r="C1033" s="1" t="str">
        <f t="shared" si="32"/>
        <v/>
      </c>
      <c r="K1033" s="65" t="str">
        <f t="shared" si="33"/>
        <v/>
      </c>
    </row>
    <row r="1034" spans="3:11" ht="28.05" customHeight="1">
      <c r="C1034" s="1" t="str">
        <f t="shared" si="32"/>
        <v/>
      </c>
      <c r="K1034" s="65" t="str">
        <f t="shared" si="33"/>
        <v/>
      </c>
    </row>
    <row r="1035" spans="3:11" ht="28.05" customHeight="1">
      <c r="C1035" s="1" t="str">
        <f t="shared" si="32"/>
        <v/>
      </c>
      <c r="K1035" s="65" t="str">
        <f t="shared" si="33"/>
        <v/>
      </c>
    </row>
    <row r="1036" spans="3:11" ht="28.05" customHeight="1">
      <c r="C1036" s="1" t="str">
        <f t="shared" si="32"/>
        <v/>
      </c>
      <c r="K1036" s="65" t="str">
        <f t="shared" si="33"/>
        <v/>
      </c>
    </row>
    <row r="1037" spans="3:11" ht="28.05" customHeight="1">
      <c r="C1037" s="1" t="str">
        <f t="shared" si="32"/>
        <v/>
      </c>
      <c r="K1037" s="65" t="str">
        <f t="shared" si="33"/>
        <v/>
      </c>
    </row>
    <row r="1038" spans="3:11" ht="28.05" customHeight="1">
      <c r="C1038" s="1" t="str">
        <f t="shared" si="32"/>
        <v/>
      </c>
      <c r="K1038" s="65" t="str">
        <f t="shared" si="33"/>
        <v/>
      </c>
    </row>
    <row r="1039" spans="3:11" ht="28.05" customHeight="1">
      <c r="C1039" s="1" t="str">
        <f t="shared" si="32"/>
        <v/>
      </c>
      <c r="K1039" s="65" t="str">
        <f t="shared" si="33"/>
        <v/>
      </c>
    </row>
    <row r="1040" spans="3:11" ht="28.05" customHeight="1">
      <c r="C1040" s="1" t="str">
        <f t="shared" si="32"/>
        <v/>
      </c>
      <c r="K1040" s="65" t="str">
        <f t="shared" si="33"/>
        <v/>
      </c>
    </row>
    <row r="1041" spans="3:11" ht="28.05" customHeight="1">
      <c r="C1041" s="1" t="str">
        <f t="shared" ref="C1041:C1104" si="34">IF(J1041="","",IF(J1041="已完成","√",""))</f>
        <v/>
      </c>
      <c r="K1041" s="65" t="str">
        <f t="shared" ref="K1041:K1104" si="35">IF(E1041="","",I1041/H1041)</f>
        <v/>
      </c>
    </row>
    <row r="1042" spans="3:11" ht="28.05" customHeight="1">
      <c r="C1042" s="1" t="str">
        <f t="shared" si="34"/>
        <v/>
      </c>
      <c r="K1042" s="65" t="str">
        <f t="shared" si="35"/>
        <v/>
      </c>
    </row>
    <row r="1043" spans="3:11" ht="28.05" customHeight="1">
      <c r="C1043" s="1" t="str">
        <f t="shared" si="34"/>
        <v/>
      </c>
      <c r="K1043" s="65" t="str">
        <f t="shared" si="35"/>
        <v/>
      </c>
    </row>
    <row r="1044" spans="3:11" ht="28.05" customHeight="1">
      <c r="C1044" s="1" t="str">
        <f t="shared" si="34"/>
        <v/>
      </c>
      <c r="K1044" s="65" t="str">
        <f t="shared" si="35"/>
        <v/>
      </c>
    </row>
    <row r="1045" spans="3:11" ht="28.05" customHeight="1">
      <c r="C1045" s="1" t="str">
        <f t="shared" si="34"/>
        <v/>
      </c>
      <c r="K1045" s="65" t="str">
        <f t="shared" si="35"/>
        <v/>
      </c>
    </row>
    <row r="1046" spans="3:11" ht="28.05" customHeight="1">
      <c r="C1046" s="1" t="str">
        <f t="shared" si="34"/>
        <v/>
      </c>
      <c r="K1046" s="65" t="str">
        <f t="shared" si="35"/>
        <v/>
      </c>
    </row>
    <row r="1047" spans="3:11" ht="28.05" customHeight="1">
      <c r="C1047" s="1" t="str">
        <f t="shared" si="34"/>
        <v/>
      </c>
      <c r="K1047" s="65" t="str">
        <f t="shared" si="35"/>
        <v/>
      </c>
    </row>
    <row r="1048" spans="3:11" ht="28.05" customHeight="1">
      <c r="C1048" s="1" t="str">
        <f t="shared" si="34"/>
        <v/>
      </c>
      <c r="K1048" s="65" t="str">
        <f t="shared" si="35"/>
        <v/>
      </c>
    </row>
    <row r="1049" spans="3:11" ht="28.05" customHeight="1">
      <c r="C1049" s="1" t="str">
        <f t="shared" si="34"/>
        <v/>
      </c>
      <c r="K1049" s="65" t="str">
        <f t="shared" si="35"/>
        <v/>
      </c>
    </row>
    <row r="1050" spans="3:11" ht="28.05" customHeight="1">
      <c r="C1050" s="1" t="str">
        <f t="shared" si="34"/>
        <v/>
      </c>
      <c r="K1050" s="65" t="str">
        <f t="shared" si="35"/>
        <v/>
      </c>
    </row>
    <row r="1051" spans="3:11" ht="28.05" customHeight="1">
      <c r="C1051" s="1" t="str">
        <f t="shared" si="34"/>
        <v/>
      </c>
      <c r="K1051" s="65" t="str">
        <f t="shared" si="35"/>
        <v/>
      </c>
    </row>
    <row r="1052" spans="3:11" ht="28.05" customHeight="1">
      <c r="C1052" s="1" t="str">
        <f t="shared" si="34"/>
        <v/>
      </c>
      <c r="K1052" s="65" t="str">
        <f t="shared" si="35"/>
        <v/>
      </c>
    </row>
    <row r="1053" spans="3:11" ht="28.05" customHeight="1">
      <c r="C1053" s="1" t="str">
        <f t="shared" si="34"/>
        <v/>
      </c>
      <c r="K1053" s="65" t="str">
        <f t="shared" si="35"/>
        <v/>
      </c>
    </row>
    <row r="1054" spans="3:11" ht="28.05" customHeight="1">
      <c r="C1054" s="1" t="str">
        <f t="shared" si="34"/>
        <v/>
      </c>
      <c r="K1054" s="65" t="str">
        <f t="shared" si="35"/>
        <v/>
      </c>
    </row>
    <row r="1055" spans="3:11" ht="28.05" customHeight="1">
      <c r="C1055" s="1" t="str">
        <f t="shared" si="34"/>
        <v/>
      </c>
      <c r="K1055" s="65" t="str">
        <f t="shared" si="35"/>
        <v/>
      </c>
    </row>
    <row r="1056" spans="3:11" ht="28.05" customHeight="1">
      <c r="C1056" s="1" t="str">
        <f t="shared" si="34"/>
        <v/>
      </c>
      <c r="K1056" s="65" t="str">
        <f t="shared" si="35"/>
        <v/>
      </c>
    </row>
    <row r="1057" spans="3:11" ht="28.05" customHeight="1">
      <c r="C1057" s="1" t="str">
        <f t="shared" si="34"/>
        <v/>
      </c>
      <c r="K1057" s="65" t="str">
        <f t="shared" si="35"/>
        <v/>
      </c>
    </row>
    <row r="1058" spans="3:11" ht="28.05" customHeight="1">
      <c r="C1058" s="1" t="str">
        <f t="shared" si="34"/>
        <v/>
      </c>
      <c r="K1058" s="65" t="str">
        <f t="shared" si="35"/>
        <v/>
      </c>
    </row>
    <row r="1059" spans="3:11" ht="28.05" customHeight="1">
      <c r="C1059" s="1" t="str">
        <f t="shared" si="34"/>
        <v/>
      </c>
      <c r="K1059" s="65" t="str">
        <f t="shared" si="35"/>
        <v/>
      </c>
    </row>
    <row r="1060" spans="3:11" ht="28.05" customHeight="1">
      <c r="C1060" s="1" t="str">
        <f t="shared" si="34"/>
        <v/>
      </c>
      <c r="K1060" s="65" t="str">
        <f t="shared" si="35"/>
        <v/>
      </c>
    </row>
    <row r="1061" spans="3:11" ht="28.05" customHeight="1">
      <c r="C1061" s="1" t="str">
        <f t="shared" si="34"/>
        <v/>
      </c>
      <c r="K1061" s="65" t="str">
        <f t="shared" si="35"/>
        <v/>
      </c>
    </row>
    <row r="1062" spans="3:11" ht="28.05" customHeight="1">
      <c r="C1062" s="1" t="str">
        <f t="shared" si="34"/>
        <v/>
      </c>
      <c r="K1062" s="65" t="str">
        <f t="shared" si="35"/>
        <v/>
      </c>
    </row>
    <row r="1063" spans="3:11" ht="28.05" customHeight="1">
      <c r="C1063" s="1" t="str">
        <f t="shared" si="34"/>
        <v/>
      </c>
      <c r="K1063" s="65" t="str">
        <f t="shared" si="35"/>
        <v/>
      </c>
    </row>
    <row r="1064" spans="3:11" ht="28.05" customHeight="1">
      <c r="C1064" s="1" t="str">
        <f t="shared" si="34"/>
        <v/>
      </c>
      <c r="K1064" s="65" t="str">
        <f t="shared" si="35"/>
        <v/>
      </c>
    </row>
    <row r="1065" spans="3:11" ht="28.05" customHeight="1">
      <c r="C1065" s="1" t="str">
        <f t="shared" si="34"/>
        <v/>
      </c>
      <c r="K1065" s="65" t="str">
        <f t="shared" si="35"/>
        <v/>
      </c>
    </row>
    <row r="1066" spans="3:11" ht="28.05" customHeight="1">
      <c r="C1066" s="1" t="str">
        <f t="shared" si="34"/>
        <v/>
      </c>
      <c r="K1066" s="65" t="str">
        <f t="shared" si="35"/>
        <v/>
      </c>
    </row>
    <row r="1067" spans="3:11" ht="28.05" customHeight="1">
      <c r="C1067" s="1" t="str">
        <f t="shared" si="34"/>
        <v/>
      </c>
      <c r="K1067" s="65" t="str">
        <f t="shared" si="35"/>
        <v/>
      </c>
    </row>
    <row r="1068" spans="3:11" ht="28.05" customHeight="1">
      <c r="C1068" s="1" t="str">
        <f t="shared" si="34"/>
        <v/>
      </c>
      <c r="K1068" s="65" t="str">
        <f t="shared" si="35"/>
        <v/>
      </c>
    </row>
    <row r="1069" spans="3:11" ht="28.05" customHeight="1">
      <c r="C1069" s="1" t="str">
        <f t="shared" si="34"/>
        <v/>
      </c>
      <c r="K1069" s="65" t="str">
        <f t="shared" si="35"/>
        <v/>
      </c>
    </row>
    <row r="1070" spans="3:11" ht="28.05" customHeight="1">
      <c r="C1070" s="1" t="str">
        <f t="shared" si="34"/>
        <v/>
      </c>
      <c r="K1070" s="65" t="str">
        <f t="shared" si="35"/>
        <v/>
      </c>
    </row>
    <row r="1071" spans="3:11" ht="28.05" customHeight="1">
      <c r="C1071" s="1" t="str">
        <f t="shared" si="34"/>
        <v/>
      </c>
      <c r="K1071" s="65" t="str">
        <f t="shared" si="35"/>
        <v/>
      </c>
    </row>
    <row r="1072" spans="3:11" ht="28.05" customHeight="1">
      <c r="C1072" s="1" t="str">
        <f t="shared" si="34"/>
        <v/>
      </c>
      <c r="K1072" s="65" t="str">
        <f t="shared" si="35"/>
        <v/>
      </c>
    </row>
    <row r="1073" spans="3:11" ht="28.05" customHeight="1">
      <c r="C1073" s="1" t="str">
        <f t="shared" si="34"/>
        <v/>
      </c>
      <c r="K1073" s="65" t="str">
        <f t="shared" si="35"/>
        <v/>
      </c>
    </row>
    <row r="1074" spans="3:11" ht="28.05" customHeight="1">
      <c r="C1074" s="1" t="str">
        <f t="shared" si="34"/>
        <v/>
      </c>
      <c r="K1074" s="65" t="str">
        <f t="shared" si="35"/>
        <v/>
      </c>
    </row>
    <row r="1075" spans="3:11" ht="28.05" customHeight="1">
      <c r="C1075" s="1" t="str">
        <f t="shared" si="34"/>
        <v/>
      </c>
      <c r="K1075" s="65" t="str">
        <f t="shared" si="35"/>
        <v/>
      </c>
    </row>
    <row r="1076" spans="3:11" ht="28.05" customHeight="1">
      <c r="C1076" s="1" t="str">
        <f t="shared" si="34"/>
        <v/>
      </c>
      <c r="K1076" s="65" t="str">
        <f t="shared" si="35"/>
        <v/>
      </c>
    </row>
    <row r="1077" spans="3:11" ht="28.05" customHeight="1">
      <c r="C1077" s="1" t="str">
        <f t="shared" si="34"/>
        <v/>
      </c>
      <c r="K1077" s="65" t="str">
        <f t="shared" si="35"/>
        <v/>
      </c>
    </row>
    <row r="1078" spans="3:11" ht="28.05" customHeight="1">
      <c r="C1078" s="1" t="str">
        <f t="shared" si="34"/>
        <v/>
      </c>
      <c r="K1078" s="65" t="str">
        <f t="shared" si="35"/>
        <v/>
      </c>
    </row>
    <row r="1079" spans="3:11" ht="28.05" customHeight="1">
      <c r="C1079" s="1" t="str">
        <f t="shared" si="34"/>
        <v/>
      </c>
      <c r="K1079" s="65" t="str">
        <f t="shared" si="35"/>
        <v/>
      </c>
    </row>
    <row r="1080" spans="3:11" ht="28.05" customHeight="1">
      <c r="C1080" s="1" t="str">
        <f t="shared" si="34"/>
        <v/>
      </c>
      <c r="K1080" s="65" t="str">
        <f t="shared" si="35"/>
        <v/>
      </c>
    </row>
    <row r="1081" spans="3:11" ht="28.05" customHeight="1">
      <c r="C1081" s="1" t="str">
        <f t="shared" si="34"/>
        <v/>
      </c>
      <c r="K1081" s="65" t="str">
        <f t="shared" si="35"/>
        <v/>
      </c>
    </row>
    <row r="1082" spans="3:11" ht="28.05" customHeight="1">
      <c r="C1082" s="1" t="str">
        <f t="shared" si="34"/>
        <v/>
      </c>
      <c r="K1082" s="65" t="str">
        <f t="shared" si="35"/>
        <v/>
      </c>
    </row>
    <row r="1083" spans="3:11" ht="28.05" customHeight="1">
      <c r="C1083" s="1" t="str">
        <f t="shared" si="34"/>
        <v/>
      </c>
      <c r="K1083" s="65" t="str">
        <f t="shared" si="35"/>
        <v/>
      </c>
    </row>
    <row r="1084" spans="3:11" ht="28.05" customHeight="1">
      <c r="C1084" s="1" t="str">
        <f t="shared" si="34"/>
        <v/>
      </c>
      <c r="K1084" s="65" t="str">
        <f t="shared" si="35"/>
        <v/>
      </c>
    </row>
    <row r="1085" spans="3:11" ht="28.05" customHeight="1">
      <c r="C1085" s="1" t="str">
        <f t="shared" si="34"/>
        <v/>
      </c>
      <c r="K1085" s="65" t="str">
        <f t="shared" si="35"/>
        <v/>
      </c>
    </row>
    <row r="1086" spans="3:11" ht="28.05" customHeight="1">
      <c r="C1086" s="1" t="str">
        <f t="shared" si="34"/>
        <v/>
      </c>
      <c r="K1086" s="65" t="str">
        <f t="shared" si="35"/>
        <v/>
      </c>
    </row>
    <row r="1087" spans="3:11" ht="28.05" customHeight="1">
      <c r="C1087" s="1" t="str">
        <f t="shared" si="34"/>
        <v/>
      </c>
      <c r="K1087" s="65" t="str">
        <f t="shared" si="35"/>
        <v/>
      </c>
    </row>
    <row r="1088" spans="3:11" ht="28.05" customHeight="1">
      <c r="C1088" s="1" t="str">
        <f t="shared" si="34"/>
        <v/>
      </c>
      <c r="K1088" s="65" t="str">
        <f t="shared" si="35"/>
        <v/>
      </c>
    </row>
    <row r="1089" spans="3:11" ht="28.05" customHeight="1">
      <c r="C1089" s="1" t="str">
        <f t="shared" si="34"/>
        <v/>
      </c>
      <c r="K1089" s="65" t="str">
        <f t="shared" si="35"/>
        <v/>
      </c>
    </row>
    <row r="1090" spans="3:11" ht="28.05" customHeight="1">
      <c r="C1090" s="1" t="str">
        <f t="shared" si="34"/>
        <v/>
      </c>
      <c r="K1090" s="65" t="str">
        <f t="shared" si="35"/>
        <v/>
      </c>
    </row>
    <row r="1091" spans="3:11" ht="28.05" customHeight="1">
      <c r="C1091" s="1" t="str">
        <f t="shared" si="34"/>
        <v/>
      </c>
      <c r="K1091" s="65" t="str">
        <f t="shared" si="35"/>
        <v/>
      </c>
    </row>
    <row r="1092" spans="3:11" ht="28.05" customHeight="1">
      <c r="C1092" s="1" t="str">
        <f t="shared" si="34"/>
        <v/>
      </c>
      <c r="K1092" s="65" t="str">
        <f t="shared" si="35"/>
        <v/>
      </c>
    </row>
    <row r="1093" spans="3:11" ht="28.05" customHeight="1">
      <c r="C1093" s="1" t="str">
        <f t="shared" si="34"/>
        <v/>
      </c>
      <c r="K1093" s="65" t="str">
        <f t="shared" si="35"/>
        <v/>
      </c>
    </row>
    <row r="1094" spans="3:11" ht="28.05" customHeight="1">
      <c r="C1094" s="1" t="str">
        <f t="shared" si="34"/>
        <v/>
      </c>
      <c r="K1094" s="65" t="str">
        <f t="shared" si="35"/>
        <v/>
      </c>
    </row>
    <row r="1095" spans="3:11" ht="28.05" customHeight="1">
      <c r="C1095" s="1" t="str">
        <f t="shared" si="34"/>
        <v/>
      </c>
      <c r="K1095" s="65" t="str">
        <f t="shared" si="35"/>
        <v/>
      </c>
    </row>
    <row r="1096" spans="3:11" ht="28.05" customHeight="1">
      <c r="C1096" s="1" t="str">
        <f t="shared" si="34"/>
        <v/>
      </c>
      <c r="K1096" s="65" t="str">
        <f t="shared" si="35"/>
        <v/>
      </c>
    </row>
    <row r="1097" spans="3:11" ht="28.05" customHeight="1">
      <c r="C1097" s="1" t="str">
        <f t="shared" si="34"/>
        <v/>
      </c>
      <c r="K1097" s="65" t="str">
        <f t="shared" si="35"/>
        <v/>
      </c>
    </row>
    <row r="1098" spans="3:11" ht="28.05" customHeight="1">
      <c r="C1098" s="1" t="str">
        <f t="shared" si="34"/>
        <v/>
      </c>
      <c r="K1098" s="65" t="str">
        <f t="shared" si="35"/>
        <v/>
      </c>
    </row>
    <row r="1099" spans="3:11" ht="28.05" customHeight="1">
      <c r="C1099" s="1" t="str">
        <f t="shared" si="34"/>
        <v/>
      </c>
      <c r="K1099" s="65" t="str">
        <f t="shared" si="35"/>
        <v/>
      </c>
    </row>
    <row r="1100" spans="3:11" ht="28.05" customHeight="1">
      <c r="C1100" s="1" t="str">
        <f t="shared" si="34"/>
        <v/>
      </c>
      <c r="K1100" s="65" t="str">
        <f t="shared" si="35"/>
        <v/>
      </c>
    </row>
    <row r="1101" spans="3:11" ht="28.05" customHeight="1">
      <c r="C1101" s="1" t="str">
        <f t="shared" si="34"/>
        <v/>
      </c>
      <c r="K1101" s="65" t="str">
        <f t="shared" si="35"/>
        <v/>
      </c>
    </row>
    <row r="1102" spans="3:11" ht="28.05" customHeight="1">
      <c r="C1102" s="1" t="str">
        <f t="shared" si="34"/>
        <v/>
      </c>
      <c r="K1102" s="65" t="str">
        <f t="shared" si="35"/>
        <v/>
      </c>
    </row>
    <row r="1103" spans="3:11" ht="28.05" customHeight="1">
      <c r="C1103" s="1" t="str">
        <f t="shared" si="34"/>
        <v/>
      </c>
      <c r="K1103" s="65" t="str">
        <f t="shared" si="35"/>
        <v/>
      </c>
    </row>
    <row r="1104" spans="3:11" ht="28.05" customHeight="1">
      <c r="C1104" s="1" t="str">
        <f t="shared" si="34"/>
        <v/>
      </c>
      <c r="K1104" s="65" t="str">
        <f t="shared" si="35"/>
        <v/>
      </c>
    </row>
    <row r="1105" spans="3:11" ht="28.05" customHeight="1">
      <c r="C1105" s="1" t="str">
        <f t="shared" ref="C1105:C1168" si="36">IF(J1105="","",IF(J1105="已完成","√",""))</f>
        <v/>
      </c>
      <c r="K1105" s="65" t="str">
        <f t="shared" ref="K1105:K1168" si="37">IF(E1105="","",I1105/H1105)</f>
        <v/>
      </c>
    </row>
    <row r="1106" spans="3:11" ht="28.05" customHeight="1">
      <c r="C1106" s="1" t="str">
        <f t="shared" si="36"/>
        <v/>
      </c>
      <c r="K1106" s="65" t="str">
        <f t="shared" si="37"/>
        <v/>
      </c>
    </row>
    <row r="1107" spans="3:11" ht="28.05" customHeight="1">
      <c r="C1107" s="1" t="str">
        <f t="shared" si="36"/>
        <v/>
      </c>
      <c r="K1107" s="65" t="str">
        <f t="shared" si="37"/>
        <v/>
      </c>
    </row>
    <row r="1108" spans="3:11" ht="28.05" customHeight="1">
      <c r="C1108" s="1" t="str">
        <f t="shared" si="36"/>
        <v/>
      </c>
      <c r="K1108" s="65" t="str">
        <f t="shared" si="37"/>
        <v/>
      </c>
    </row>
    <row r="1109" spans="3:11" ht="28.05" customHeight="1">
      <c r="C1109" s="1" t="str">
        <f t="shared" si="36"/>
        <v/>
      </c>
      <c r="K1109" s="65" t="str">
        <f t="shared" si="37"/>
        <v/>
      </c>
    </row>
    <row r="1110" spans="3:11" ht="28.05" customHeight="1">
      <c r="C1110" s="1" t="str">
        <f t="shared" si="36"/>
        <v/>
      </c>
      <c r="K1110" s="65" t="str">
        <f t="shared" si="37"/>
        <v/>
      </c>
    </row>
    <row r="1111" spans="3:11" ht="28.05" customHeight="1">
      <c r="C1111" s="1" t="str">
        <f t="shared" si="36"/>
        <v/>
      </c>
      <c r="K1111" s="65" t="str">
        <f t="shared" si="37"/>
        <v/>
      </c>
    </row>
    <row r="1112" spans="3:11" ht="28.05" customHeight="1">
      <c r="C1112" s="1" t="str">
        <f t="shared" si="36"/>
        <v/>
      </c>
      <c r="K1112" s="65" t="str">
        <f t="shared" si="37"/>
        <v/>
      </c>
    </row>
    <row r="1113" spans="3:11" ht="28.05" customHeight="1">
      <c r="C1113" s="1" t="str">
        <f t="shared" si="36"/>
        <v/>
      </c>
      <c r="K1113" s="65" t="str">
        <f t="shared" si="37"/>
        <v/>
      </c>
    </row>
    <row r="1114" spans="3:11" ht="28.05" customHeight="1">
      <c r="C1114" s="1" t="str">
        <f t="shared" si="36"/>
        <v/>
      </c>
      <c r="K1114" s="65" t="str">
        <f t="shared" si="37"/>
        <v/>
      </c>
    </row>
    <row r="1115" spans="3:11" ht="28.05" customHeight="1">
      <c r="C1115" s="1" t="str">
        <f t="shared" si="36"/>
        <v/>
      </c>
      <c r="K1115" s="65" t="str">
        <f t="shared" si="37"/>
        <v/>
      </c>
    </row>
    <row r="1116" spans="3:11" ht="28.05" customHeight="1">
      <c r="C1116" s="1" t="str">
        <f t="shared" si="36"/>
        <v/>
      </c>
      <c r="K1116" s="65" t="str">
        <f t="shared" si="37"/>
        <v/>
      </c>
    </row>
    <row r="1117" spans="3:11" ht="28.05" customHeight="1">
      <c r="C1117" s="1" t="str">
        <f t="shared" si="36"/>
        <v/>
      </c>
      <c r="K1117" s="65" t="str">
        <f t="shared" si="37"/>
        <v/>
      </c>
    </row>
    <row r="1118" spans="3:11" ht="28.05" customHeight="1">
      <c r="C1118" s="1" t="str">
        <f t="shared" si="36"/>
        <v/>
      </c>
      <c r="K1118" s="65" t="str">
        <f t="shared" si="37"/>
        <v/>
      </c>
    </row>
    <row r="1119" spans="3:11" ht="28.05" customHeight="1">
      <c r="C1119" s="1" t="str">
        <f t="shared" si="36"/>
        <v/>
      </c>
      <c r="K1119" s="65" t="str">
        <f t="shared" si="37"/>
        <v/>
      </c>
    </row>
    <row r="1120" spans="3:11" ht="28.05" customHeight="1">
      <c r="C1120" s="1" t="str">
        <f t="shared" si="36"/>
        <v/>
      </c>
      <c r="K1120" s="65" t="str">
        <f t="shared" si="37"/>
        <v/>
      </c>
    </row>
    <row r="1121" spans="3:11" ht="28.05" customHeight="1">
      <c r="C1121" s="1" t="str">
        <f t="shared" si="36"/>
        <v/>
      </c>
      <c r="K1121" s="65" t="str">
        <f t="shared" si="37"/>
        <v/>
      </c>
    </row>
    <row r="1122" spans="3:11" ht="28.05" customHeight="1">
      <c r="C1122" s="1" t="str">
        <f t="shared" si="36"/>
        <v/>
      </c>
      <c r="K1122" s="65" t="str">
        <f t="shared" si="37"/>
        <v/>
      </c>
    </row>
    <row r="1123" spans="3:11" ht="28.05" customHeight="1">
      <c r="C1123" s="1" t="str">
        <f t="shared" si="36"/>
        <v/>
      </c>
      <c r="K1123" s="65" t="str">
        <f t="shared" si="37"/>
        <v/>
      </c>
    </row>
    <row r="1124" spans="3:11" ht="28.05" customHeight="1">
      <c r="C1124" s="1" t="str">
        <f t="shared" si="36"/>
        <v/>
      </c>
      <c r="K1124" s="65" t="str">
        <f t="shared" si="37"/>
        <v/>
      </c>
    </row>
    <row r="1125" spans="3:11" ht="28.05" customHeight="1">
      <c r="C1125" s="1" t="str">
        <f t="shared" si="36"/>
        <v/>
      </c>
      <c r="K1125" s="65" t="str">
        <f t="shared" si="37"/>
        <v/>
      </c>
    </row>
    <row r="1126" spans="3:11" ht="28.05" customHeight="1">
      <c r="C1126" s="1" t="str">
        <f t="shared" si="36"/>
        <v/>
      </c>
      <c r="K1126" s="65" t="str">
        <f t="shared" si="37"/>
        <v/>
      </c>
    </row>
    <row r="1127" spans="3:11" ht="28.05" customHeight="1">
      <c r="C1127" s="1" t="str">
        <f t="shared" si="36"/>
        <v/>
      </c>
      <c r="K1127" s="65" t="str">
        <f t="shared" si="37"/>
        <v/>
      </c>
    </row>
    <row r="1128" spans="3:11" ht="28.05" customHeight="1">
      <c r="C1128" s="1" t="str">
        <f t="shared" si="36"/>
        <v/>
      </c>
      <c r="K1128" s="65" t="str">
        <f t="shared" si="37"/>
        <v/>
      </c>
    </row>
    <row r="1129" spans="3:11" ht="28.05" customHeight="1">
      <c r="C1129" s="1" t="str">
        <f t="shared" si="36"/>
        <v/>
      </c>
      <c r="K1129" s="65" t="str">
        <f t="shared" si="37"/>
        <v/>
      </c>
    </row>
    <row r="1130" spans="3:11" ht="28.05" customHeight="1">
      <c r="C1130" s="1" t="str">
        <f t="shared" si="36"/>
        <v/>
      </c>
      <c r="K1130" s="65" t="str">
        <f t="shared" si="37"/>
        <v/>
      </c>
    </row>
    <row r="1131" spans="3:11" ht="28.05" customHeight="1">
      <c r="C1131" s="1" t="str">
        <f t="shared" si="36"/>
        <v/>
      </c>
      <c r="K1131" s="65" t="str">
        <f t="shared" si="37"/>
        <v/>
      </c>
    </row>
    <row r="1132" spans="3:11" ht="28.05" customHeight="1">
      <c r="C1132" s="1" t="str">
        <f t="shared" si="36"/>
        <v/>
      </c>
      <c r="K1132" s="65" t="str">
        <f t="shared" si="37"/>
        <v/>
      </c>
    </row>
    <row r="1133" spans="3:11" ht="28.05" customHeight="1">
      <c r="C1133" s="1" t="str">
        <f t="shared" si="36"/>
        <v/>
      </c>
      <c r="K1133" s="65" t="str">
        <f t="shared" si="37"/>
        <v/>
      </c>
    </row>
    <row r="1134" spans="3:11" ht="28.05" customHeight="1">
      <c r="C1134" s="1" t="str">
        <f t="shared" si="36"/>
        <v/>
      </c>
      <c r="K1134" s="65" t="str">
        <f t="shared" si="37"/>
        <v/>
      </c>
    </row>
    <row r="1135" spans="3:11" ht="28.05" customHeight="1">
      <c r="C1135" s="1" t="str">
        <f t="shared" si="36"/>
        <v/>
      </c>
      <c r="K1135" s="65" t="str">
        <f t="shared" si="37"/>
        <v/>
      </c>
    </row>
    <row r="1136" spans="3:11" ht="28.05" customHeight="1">
      <c r="C1136" s="1" t="str">
        <f t="shared" si="36"/>
        <v/>
      </c>
      <c r="K1136" s="65" t="str">
        <f t="shared" si="37"/>
        <v/>
      </c>
    </row>
    <row r="1137" spans="3:11" ht="28.05" customHeight="1">
      <c r="C1137" s="1" t="str">
        <f t="shared" si="36"/>
        <v/>
      </c>
      <c r="K1137" s="65" t="str">
        <f t="shared" si="37"/>
        <v/>
      </c>
    </row>
    <row r="1138" spans="3:11" ht="28.05" customHeight="1">
      <c r="C1138" s="1" t="str">
        <f t="shared" si="36"/>
        <v/>
      </c>
      <c r="K1138" s="65" t="str">
        <f t="shared" si="37"/>
        <v/>
      </c>
    </row>
    <row r="1139" spans="3:11" ht="28.05" customHeight="1">
      <c r="C1139" s="1" t="str">
        <f t="shared" si="36"/>
        <v/>
      </c>
      <c r="K1139" s="65" t="str">
        <f t="shared" si="37"/>
        <v/>
      </c>
    </row>
    <row r="1140" spans="3:11" ht="28.05" customHeight="1">
      <c r="C1140" s="1" t="str">
        <f t="shared" si="36"/>
        <v/>
      </c>
      <c r="K1140" s="65" t="str">
        <f t="shared" si="37"/>
        <v/>
      </c>
    </row>
    <row r="1141" spans="3:11" ht="28.05" customHeight="1">
      <c r="C1141" s="1" t="str">
        <f t="shared" si="36"/>
        <v/>
      </c>
      <c r="K1141" s="65" t="str">
        <f t="shared" si="37"/>
        <v/>
      </c>
    </row>
    <row r="1142" spans="3:11" ht="28.05" customHeight="1">
      <c r="C1142" s="1" t="str">
        <f t="shared" si="36"/>
        <v/>
      </c>
      <c r="K1142" s="65" t="str">
        <f t="shared" si="37"/>
        <v/>
      </c>
    </row>
    <row r="1143" spans="3:11" ht="28.05" customHeight="1">
      <c r="C1143" s="1" t="str">
        <f t="shared" si="36"/>
        <v/>
      </c>
      <c r="K1143" s="65" t="str">
        <f t="shared" si="37"/>
        <v/>
      </c>
    </row>
    <row r="1144" spans="3:11" ht="28.05" customHeight="1">
      <c r="C1144" s="1" t="str">
        <f t="shared" si="36"/>
        <v/>
      </c>
      <c r="K1144" s="65" t="str">
        <f t="shared" si="37"/>
        <v/>
      </c>
    </row>
    <row r="1145" spans="3:11" ht="28.05" customHeight="1">
      <c r="C1145" s="1" t="str">
        <f t="shared" si="36"/>
        <v/>
      </c>
      <c r="K1145" s="65" t="str">
        <f t="shared" si="37"/>
        <v/>
      </c>
    </row>
    <row r="1146" spans="3:11" ht="28.05" customHeight="1">
      <c r="C1146" s="1" t="str">
        <f t="shared" si="36"/>
        <v/>
      </c>
      <c r="K1146" s="65" t="str">
        <f t="shared" si="37"/>
        <v/>
      </c>
    </row>
    <row r="1147" spans="3:11" ht="28.05" customHeight="1">
      <c r="C1147" s="1" t="str">
        <f t="shared" si="36"/>
        <v/>
      </c>
      <c r="K1147" s="65" t="str">
        <f t="shared" si="37"/>
        <v/>
      </c>
    </row>
    <row r="1148" spans="3:11" ht="28.05" customHeight="1">
      <c r="C1148" s="1" t="str">
        <f t="shared" si="36"/>
        <v/>
      </c>
      <c r="K1148" s="65" t="str">
        <f t="shared" si="37"/>
        <v/>
      </c>
    </row>
    <row r="1149" spans="3:11" ht="28.05" customHeight="1">
      <c r="C1149" s="1" t="str">
        <f t="shared" si="36"/>
        <v/>
      </c>
      <c r="K1149" s="65" t="str">
        <f t="shared" si="37"/>
        <v/>
      </c>
    </row>
    <row r="1150" spans="3:11" ht="28.05" customHeight="1">
      <c r="C1150" s="1" t="str">
        <f t="shared" si="36"/>
        <v/>
      </c>
      <c r="K1150" s="65" t="str">
        <f t="shared" si="37"/>
        <v/>
      </c>
    </row>
    <row r="1151" spans="3:11" ht="28.05" customHeight="1">
      <c r="C1151" s="1" t="str">
        <f t="shared" si="36"/>
        <v/>
      </c>
      <c r="K1151" s="65" t="str">
        <f t="shared" si="37"/>
        <v/>
      </c>
    </row>
    <row r="1152" spans="3:11" ht="28.05" customHeight="1">
      <c r="C1152" s="1" t="str">
        <f t="shared" si="36"/>
        <v/>
      </c>
      <c r="K1152" s="65" t="str">
        <f t="shared" si="37"/>
        <v/>
      </c>
    </row>
    <row r="1153" spans="3:11" ht="28.05" customHeight="1">
      <c r="C1153" s="1" t="str">
        <f t="shared" si="36"/>
        <v/>
      </c>
      <c r="K1153" s="65" t="str">
        <f t="shared" si="37"/>
        <v/>
      </c>
    </row>
    <row r="1154" spans="3:11" ht="28.05" customHeight="1">
      <c r="C1154" s="1" t="str">
        <f t="shared" si="36"/>
        <v/>
      </c>
      <c r="K1154" s="65" t="str">
        <f t="shared" si="37"/>
        <v/>
      </c>
    </row>
    <row r="1155" spans="3:11" ht="28.05" customHeight="1">
      <c r="C1155" s="1" t="str">
        <f t="shared" si="36"/>
        <v/>
      </c>
      <c r="K1155" s="65" t="str">
        <f t="shared" si="37"/>
        <v/>
      </c>
    </row>
    <row r="1156" spans="3:11" ht="28.05" customHeight="1">
      <c r="C1156" s="1" t="str">
        <f t="shared" si="36"/>
        <v/>
      </c>
      <c r="K1156" s="65" t="str">
        <f t="shared" si="37"/>
        <v/>
      </c>
    </row>
    <row r="1157" spans="3:11" ht="28.05" customHeight="1">
      <c r="C1157" s="1" t="str">
        <f t="shared" si="36"/>
        <v/>
      </c>
      <c r="K1157" s="65" t="str">
        <f t="shared" si="37"/>
        <v/>
      </c>
    </row>
    <row r="1158" spans="3:11" ht="28.05" customHeight="1">
      <c r="C1158" s="1" t="str">
        <f t="shared" si="36"/>
        <v/>
      </c>
      <c r="K1158" s="65" t="str">
        <f t="shared" si="37"/>
        <v/>
      </c>
    </row>
    <row r="1159" spans="3:11" ht="28.05" customHeight="1">
      <c r="C1159" s="1" t="str">
        <f t="shared" si="36"/>
        <v/>
      </c>
      <c r="K1159" s="65" t="str">
        <f t="shared" si="37"/>
        <v/>
      </c>
    </row>
    <row r="1160" spans="3:11" ht="28.05" customHeight="1">
      <c r="C1160" s="1" t="str">
        <f t="shared" si="36"/>
        <v/>
      </c>
      <c r="K1160" s="65" t="str">
        <f t="shared" si="37"/>
        <v/>
      </c>
    </row>
    <row r="1161" spans="3:11" ht="28.05" customHeight="1">
      <c r="C1161" s="1" t="str">
        <f t="shared" si="36"/>
        <v/>
      </c>
      <c r="K1161" s="65" t="str">
        <f t="shared" si="37"/>
        <v/>
      </c>
    </row>
    <row r="1162" spans="3:11" ht="28.05" customHeight="1">
      <c r="C1162" s="1" t="str">
        <f t="shared" si="36"/>
        <v/>
      </c>
      <c r="K1162" s="65" t="str">
        <f t="shared" si="37"/>
        <v/>
      </c>
    </row>
    <row r="1163" spans="3:11" ht="28.05" customHeight="1">
      <c r="C1163" s="1" t="str">
        <f t="shared" si="36"/>
        <v/>
      </c>
      <c r="K1163" s="65" t="str">
        <f t="shared" si="37"/>
        <v/>
      </c>
    </row>
    <row r="1164" spans="3:11" ht="28.05" customHeight="1">
      <c r="C1164" s="1" t="str">
        <f t="shared" si="36"/>
        <v/>
      </c>
      <c r="K1164" s="65" t="str">
        <f t="shared" si="37"/>
        <v/>
      </c>
    </row>
    <row r="1165" spans="3:11" ht="28.05" customHeight="1">
      <c r="C1165" s="1" t="str">
        <f t="shared" si="36"/>
        <v/>
      </c>
      <c r="K1165" s="65" t="str">
        <f t="shared" si="37"/>
        <v/>
      </c>
    </row>
    <row r="1166" spans="3:11" ht="28.05" customHeight="1">
      <c r="C1166" s="1" t="str">
        <f t="shared" si="36"/>
        <v/>
      </c>
      <c r="K1166" s="65" t="str">
        <f t="shared" si="37"/>
        <v/>
      </c>
    </row>
    <row r="1167" spans="3:11" ht="28.05" customHeight="1">
      <c r="C1167" s="1" t="str">
        <f t="shared" si="36"/>
        <v/>
      </c>
      <c r="K1167" s="65" t="str">
        <f t="shared" si="37"/>
        <v/>
      </c>
    </row>
    <row r="1168" spans="3:11" ht="28.05" customHeight="1">
      <c r="C1168" s="1" t="str">
        <f t="shared" si="36"/>
        <v/>
      </c>
      <c r="K1168" s="65" t="str">
        <f t="shared" si="37"/>
        <v/>
      </c>
    </row>
    <row r="1169" spans="3:11" ht="28.05" customHeight="1">
      <c r="C1169" s="1" t="str">
        <f t="shared" ref="C1169:C1232" si="38">IF(J1169="","",IF(J1169="已完成","√",""))</f>
        <v/>
      </c>
      <c r="K1169" s="65" t="str">
        <f t="shared" ref="K1169:K1232" si="39">IF(E1169="","",I1169/H1169)</f>
        <v/>
      </c>
    </row>
    <row r="1170" spans="3:11" ht="28.05" customHeight="1">
      <c r="C1170" s="1" t="str">
        <f t="shared" si="38"/>
        <v/>
      </c>
      <c r="K1170" s="65" t="str">
        <f t="shared" si="39"/>
        <v/>
      </c>
    </row>
    <row r="1171" spans="3:11" ht="28.05" customHeight="1">
      <c r="C1171" s="1" t="str">
        <f t="shared" si="38"/>
        <v/>
      </c>
      <c r="K1171" s="65" t="str">
        <f t="shared" si="39"/>
        <v/>
      </c>
    </row>
    <row r="1172" spans="3:11" ht="28.05" customHeight="1">
      <c r="C1172" s="1" t="str">
        <f t="shared" si="38"/>
        <v/>
      </c>
      <c r="K1172" s="65" t="str">
        <f t="shared" si="39"/>
        <v/>
      </c>
    </row>
    <row r="1173" spans="3:11" ht="28.05" customHeight="1">
      <c r="C1173" s="1" t="str">
        <f t="shared" si="38"/>
        <v/>
      </c>
      <c r="K1173" s="65" t="str">
        <f t="shared" si="39"/>
        <v/>
      </c>
    </row>
    <row r="1174" spans="3:11" ht="28.05" customHeight="1">
      <c r="C1174" s="1" t="str">
        <f t="shared" si="38"/>
        <v/>
      </c>
      <c r="K1174" s="65" t="str">
        <f t="shared" si="39"/>
        <v/>
      </c>
    </row>
    <row r="1175" spans="3:11" ht="28.05" customHeight="1">
      <c r="C1175" s="1" t="str">
        <f t="shared" si="38"/>
        <v/>
      </c>
      <c r="K1175" s="65" t="str">
        <f t="shared" si="39"/>
        <v/>
      </c>
    </row>
    <row r="1176" spans="3:11" ht="28.05" customHeight="1">
      <c r="C1176" s="1" t="str">
        <f t="shared" si="38"/>
        <v/>
      </c>
      <c r="K1176" s="65" t="str">
        <f t="shared" si="39"/>
        <v/>
      </c>
    </row>
    <row r="1177" spans="3:11" ht="28.05" customHeight="1">
      <c r="C1177" s="1" t="str">
        <f t="shared" si="38"/>
        <v/>
      </c>
      <c r="K1177" s="65" t="str">
        <f t="shared" si="39"/>
        <v/>
      </c>
    </row>
    <row r="1178" spans="3:11" ht="28.05" customHeight="1">
      <c r="C1178" s="1" t="str">
        <f t="shared" si="38"/>
        <v/>
      </c>
      <c r="K1178" s="65" t="str">
        <f t="shared" si="39"/>
        <v/>
      </c>
    </row>
    <row r="1179" spans="3:11" ht="28.05" customHeight="1">
      <c r="C1179" s="1" t="str">
        <f t="shared" si="38"/>
        <v/>
      </c>
      <c r="K1179" s="65" t="str">
        <f t="shared" si="39"/>
        <v/>
      </c>
    </row>
    <row r="1180" spans="3:11" ht="28.05" customHeight="1">
      <c r="C1180" s="1" t="str">
        <f t="shared" si="38"/>
        <v/>
      </c>
      <c r="K1180" s="65" t="str">
        <f t="shared" si="39"/>
        <v/>
      </c>
    </row>
    <row r="1181" spans="3:11" ht="28.05" customHeight="1">
      <c r="C1181" s="1" t="str">
        <f t="shared" si="38"/>
        <v/>
      </c>
      <c r="K1181" s="65" t="str">
        <f t="shared" si="39"/>
        <v/>
      </c>
    </row>
    <row r="1182" spans="3:11" ht="28.05" customHeight="1">
      <c r="C1182" s="1" t="str">
        <f t="shared" si="38"/>
        <v/>
      </c>
      <c r="K1182" s="65" t="str">
        <f t="shared" si="39"/>
        <v/>
      </c>
    </row>
    <row r="1183" spans="3:11" ht="28.05" customHeight="1">
      <c r="C1183" s="1" t="str">
        <f t="shared" si="38"/>
        <v/>
      </c>
      <c r="K1183" s="65" t="str">
        <f t="shared" si="39"/>
        <v/>
      </c>
    </row>
    <row r="1184" spans="3:11" ht="28.05" customHeight="1">
      <c r="C1184" s="1" t="str">
        <f t="shared" si="38"/>
        <v/>
      </c>
      <c r="K1184" s="65" t="str">
        <f t="shared" si="39"/>
        <v/>
      </c>
    </row>
    <row r="1185" spans="3:11" ht="28.05" customHeight="1">
      <c r="C1185" s="1" t="str">
        <f t="shared" si="38"/>
        <v/>
      </c>
      <c r="K1185" s="65" t="str">
        <f t="shared" si="39"/>
        <v/>
      </c>
    </row>
    <row r="1186" spans="3:11" ht="28.05" customHeight="1">
      <c r="C1186" s="1" t="str">
        <f t="shared" si="38"/>
        <v/>
      </c>
      <c r="K1186" s="65" t="str">
        <f t="shared" si="39"/>
        <v/>
      </c>
    </row>
    <row r="1187" spans="3:11" ht="28.05" customHeight="1">
      <c r="C1187" s="1" t="str">
        <f t="shared" si="38"/>
        <v/>
      </c>
      <c r="K1187" s="65" t="str">
        <f t="shared" si="39"/>
        <v/>
      </c>
    </row>
    <row r="1188" spans="3:11" ht="28.05" customHeight="1">
      <c r="C1188" s="1" t="str">
        <f t="shared" si="38"/>
        <v/>
      </c>
      <c r="K1188" s="65" t="str">
        <f t="shared" si="39"/>
        <v/>
      </c>
    </row>
    <row r="1189" spans="3:11" ht="28.05" customHeight="1">
      <c r="C1189" s="1" t="str">
        <f t="shared" si="38"/>
        <v/>
      </c>
      <c r="K1189" s="65" t="str">
        <f t="shared" si="39"/>
        <v/>
      </c>
    </row>
    <row r="1190" spans="3:11" ht="28.05" customHeight="1">
      <c r="C1190" s="1" t="str">
        <f t="shared" si="38"/>
        <v/>
      </c>
      <c r="K1190" s="65" t="str">
        <f t="shared" si="39"/>
        <v/>
      </c>
    </row>
    <row r="1191" spans="3:11" ht="28.05" customHeight="1">
      <c r="C1191" s="1" t="str">
        <f t="shared" si="38"/>
        <v/>
      </c>
      <c r="K1191" s="65" t="str">
        <f t="shared" si="39"/>
        <v/>
      </c>
    </row>
    <row r="1192" spans="3:11" ht="28.05" customHeight="1">
      <c r="C1192" s="1" t="str">
        <f t="shared" si="38"/>
        <v/>
      </c>
      <c r="K1192" s="65" t="str">
        <f t="shared" si="39"/>
        <v/>
      </c>
    </row>
    <row r="1193" spans="3:11" ht="28.05" customHeight="1">
      <c r="C1193" s="1" t="str">
        <f t="shared" si="38"/>
        <v/>
      </c>
      <c r="K1193" s="65" t="str">
        <f t="shared" si="39"/>
        <v/>
      </c>
    </row>
    <row r="1194" spans="3:11" ht="28.05" customHeight="1">
      <c r="C1194" s="1" t="str">
        <f t="shared" si="38"/>
        <v/>
      </c>
      <c r="K1194" s="65" t="str">
        <f t="shared" si="39"/>
        <v/>
      </c>
    </row>
    <row r="1195" spans="3:11" ht="28.05" customHeight="1">
      <c r="C1195" s="1" t="str">
        <f t="shared" si="38"/>
        <v/>
      </c>
      <c r="K1195" s="65" t="str">
        <f t="shared" si="39"/>
        <v/>
      </c>
    </row>
    <row r="1196" spans="3:11" ht="28.05" customHeight="1">
      <c r="C1196" s="1" t="str">
        <f t="shared" si="38"/>
        <v/>
      </c>
      <c r="K1196" s="65" t="str">
        <f t="shared" si="39"/>
        <v/>
      </c>
    </row>
    <row r="1197" spans="3:11" ht="28.05" customHeight="1">
      <c r="C1197" s="1" t="str">
        <f t="shared" si="38"/>
        <v/>
      </c>
      <c r="K1197" s="65" t="str">
        <f t="shared" si="39"/>
        <v/>
      </c>
    </row>
    <row r="1198" spans="3:11" ht="28.05" customHeight="1">
      <c r="C1198" s="1" t="str">
        <f t="shared" si="38"/>
        <v/>
      </c>
      <c r="K1198" s="65" t="str">
        <f t="shared" si="39"/>
        <v/>
      </c>
    </row>
    <row r="1199" spans="3:11" ht="28.05" customHeight="1">
      <c r="C1199" s="1" t="str">
        <f t="shared" si="38"/>
        <v/>
      </c>
      <c r="K1199" s="65" t="str">
        <f t="shared" si="39"/>
        <v/>
      </c>
    </row>
    <row r="1200" spans="3:11" ht="28.05" customHeight="1">
      <c r="C1200" s="1" t="str">
        <f t="shared" si="38"/>
        <v/>
      </c>
      <c r="K1200" s="65" t="str">
        <f t="shared" si="39"/>
        <v/>
      </c>
    </row>
    <row r="1201" spans="3:11" ht="28.05" customHeight="1">
      <c r="C1201" s="1" t="str">
        <f t="shared" si="38"/>
        <v/>
      </c>
      <c r="K1201" s="65" t="str">
        <f t="shared" si="39"/>
        <v/>
      </c>
    </row>
    <row r="1202" spans="3:11" ht="28.05" customHeight="1">
      <c r="C1202" s="1" t="str">
        <f t="shared" si="38"/>
        <v/>
      </c>
      <c r="K1202" s="65" t="str">
        <f t="shared" si="39"/>
        <v/>
      </c>
    </row>
    <row r="1203" spans="3:11" ht="28.05" customHeight="1">
      <c r="C1203" s="1" t="str">
        <f t="shared" si="38"/>
        <v/>
      </c>
      <c r="K1203" s="65" t="str">
        <f t="shared" si="39"/>
        <v/>
      </c>
    </row>
    <row r="1204" spans="3:11" ht="28.05" customHeight="1">
      <c r="C1204" s="1" t="str">
        <f t="shared" si="38"/>
        <v/>
      </c>
      <c r="K1204" s="65" t="str">
        <f t="shared" si="39"/>
        <v/>
      </c>
    </row>
    <row r="1205" spans="3:11" ht="28.05" customHeight="1">
      <c r="C1205" s="1" t="str">
        <f t="shared" si="38"/>
        <v/>
      </c>
      <c r="K1205" s="65" t="str">
        <f t="shared" si="39"/>
        <v/>
      </c>
    </row>
    <row r="1206" spans="3:11" ht="28.05" customHeight="1">
      <c r="C1206" s="1" t="str">
        <f t="shared" si="38"/>
        <v/>
      </c>
      <c r="K1206" s="65" t="str">
        <f t="shared" si="39"/>
        <v/>
      </c>
    </row>
    <row r="1207" spans="3:11" ht="28.05" customHeight="1">
      <c r="C1207" s="1" t="str">
        <f t="shared" si="38"/>
        <v/>
      </c>
      <c r="K1207" s="65" t="str">
        <f t="shared" si="39"/>
        <v/>
      </c>
    </row>
    <row r="1208" spans="3:11" ht="28.05" customHeight="1">
      <c r="C1208" s="1" t="str">
        <f t="shared" si="38"/>
        <v/>
      </c>
      <c r="K1208" s="65" t="str">
        <f t="shared" si="39"/>
        <v/>
      </c>
    </row>
    <row r="1209" spans="3:11" ht="28.05" customHeight="1">
      <c r="C1209" s="1" t="str">
        <f t="shared" si="38"/>
        <v/>
      </c>
      <c r="K1209" s="65" t="str">
        <f t="shared" si="39"/>
        <v/>
      </c>
    </row>
    <row r="1210" spans="3:11" ht="28.05" customHeight="1">
      <c r="C1210" s="1" t="str">
        <f t="shared" si="38"/>
        <v/>
      </c>
      <c r="K1210" s="65" t="str">
        <f t="shared" si="39"/>
        <v/>
      </c>
    </row>
    <row r="1211" spans="3:11" ht="28.05" customHeight="1">
      <c r="C1211" s="1" t="str">
        <f t="shared" si="38"/>
        <v/>
      </c>
      <c r="K1211" s="65" t="str">
        <f t="shared" si="39"/>
        <v/>
      </c>
    </row>
    <row r="1212" spans="3:11" ht="28.05" customHeight="1">
      <c r="C1212" s="1" t="str">
        <f t="shared" si="38"/>
        <v/>
      </c>
      <c r="K1212" s="65" t="str">
        <f t="shared" si="39"/>
        <v/>
      </c>
    </row>
    <row r="1213" spans="3:11" ht="28.05" customHeight="1">
      <c r="C1213" s="1" t="str">
        <f t="shared" si="38"/>
        <v/>
      </c>
      <c r="K1213" s="65" t="str">
        <f t="shared" si="39"/>
        <v/>
      </c>
    </row>
    <row r="1214" spans="3:11" ht="28.05" customHeight="1">
      <c r="C1214" s="1" t="str">
        <f t="shared" si="38"/>
        <v/>
      </c>
      <c r="K1214" s="65" t="str">
        <f t="shared" si="39"/>
        <v/>
      </c>
    </row>
    <row r="1215" spans="3:11" ht="28.05" customHeight="1">
      <c r="C1215" s="1" t="str">
        <f t="shared" si="38"/>
        <v/>
      </c>
      <c r="K1215" s="65" t="str">
        <f t="shared" si="39"/>
        <v/>
      </c>
    </row>
    <row r="1216" spans="3:11" ht="28.05" customHeight="1">
      <c r="C1216" s="1" t="str">
        <f t="shared" si="38"/>
        <v/>
      </c>
      <c r="K1216" s="65" t="str">
        <f t="shared" si="39"/>
        <v/>
      </c>
    </row>
    <row r="1217" spans="3:11" ht="28.05" customHeight="1">
      <c r="C1217" s="1" t="str">
        <f t="shared" si="38"/>
        <v/>
      </c>
      <c r="K1217" s="65" t="str">
        <f t="shared" si="39"/>
        <v/>
      </c>
    </row>
    <row r="1218" spans="3:11" ht="28.05" customHeight="1">
      <c r="C1218" s="1" t="str">
        <f t="shared" si="38"/>
        <v/>
      </c>
      <c r="K1218" s="65" t="str">
        <f t="shared" si="39"/>
        <v/>
      </c>
    </row>
    <row r="1219" spans="3:11" ht="28.05" customHeight="1">
      <c r="C1219" s="1" t="str">
        <f t="shared" si="38"/>
        <v/>
      </c>
      <c r="K1219" s="65" t="str">
        <f t="shared" si="39"/>
        <v/>
      </c>
    </row>
    <row r="1220" spans="3:11" ht="28.05" customHeight="1">
      <c r="C1220" s="1" t="str">
        <f t="shared" si="38"/>
        <v/>
      </c>
      <c r="K1220" s="65" t="str">
        <f t="shared" si="39"/>
        <v/>
      </c>
    </row>
    <row r="1221" spans="3:11" ht="28.05" customHeight="1">
      <c r="C1221" s="1" t="str">
        <f t="shared" si="38"/>
        <v/>
      </c>
      <c r="K1221" s="65" t="str">
        <f t="shared" si="39"/>
        <v/>
      </c>
    </row>
    <row r="1222" spans="3:11" ht="28.05" customHeight="1">
      <c r="C1222" s="1" t="str">
        <f t="shared" si="38"/>
        <v/>
      </c>
      <c r="K1222" s="65" t="str">
        <f t="shared" si="39"/>
        <v/>
      </c>
    </row>
    <row r="1223" spans="3:11" ht="28.05" customHeight="1">
      <c r="C1223" s="1" t="str">
        <f t="shared" si="38"/>
        <v/>
      </c>
      <c r="K1223" s="65" t="str">
        <f t="shared" si="39"/>
        <v/>
      </c>
    </row>
    <row r="1224" spans="3:11" ht="28.05" customHeight="1">
      <c r="C1224" s="1" t="str">
        <f t="shared" si="38"/>
        <v/>
      </c>
      <c r="K1224" s="65" t="str">
        <f t="shared" si="39"/>
        <v/>
      </c>
    </row>
    <row r="1225" spans="3:11" ht="28.05" customHeight="1">
      <c r="C1225" s="1" t="str">
        <f t="shared" si="38"/>
        <v/>
      </c>
      <c r="K1225" s="65" t="str">
        <f t="shared" si="39"/>
        <v/>
      </c>
    </row>
    <row r="1226" spans="3:11" ht="28.05" customHeight="1">
      <c r="C1226" s="1" t="str">
        <f t="shared" si="38"/>
        <v/>
      </c>
      <c r="K1226" s="65" t="str">
        <f t="shared" si="39"/>
        <v/>
      </c>
    </row>
    <row r="1227" spans="3:11" ht="28.05" customHeight="1">
      <c r="C1227" s="1" t="str">
        <f t="shared" si="38"/>
        <v/>
      </c>
      <c r="K1227" s="65" t="str">
        <f t="shared" si="39"/>
        <v/>
      </c>
    </row>
    <row r="1228" spans="3:11" ht="28.05" customHeight="1">
      <c r="C1228" s="1" t="str">
        <f t="shared" si="38"/>
        <v/>
      </c>
      <c r="K1228" s="65" t="str">
        <f t="shared" si="39"/>
        <v/>
      </c>
    </row>
    <row r="1229" spans="3:11" ht="28.05" customHeight="1">
      <c r="C1229" s="1" t="str">
        <f t="shared" si="38"/>
        <v/>
      </c>
      <c r="K1229" s="65" t="str">
        <f t="shared" si="39"/>
        <v/>
      </c>
    </row>
    <row r="1230" spans="3:11" ht="28.05" customHeight="1">
      <c r="C1230" s="1" t="str">
        <f t="shared" si="38"/>
        <v/>
      </c>
      <c r="K1230" s="65" t="str">
        <f t="shared" si="39"/>
        <v/>
      </c>
    </row>
    <row r="1231" spans="3:11" ht="28.05" customHeight="1">
      <c r="C1231" s="1" t="str">
        <f t="shared" si="38"/>
        <v/>
      </c>
      <c r="K1231" s="65" t="str">
        <f t="shared" si="39"/>
        <v/>
      </c>
    </row>
    <row r="1232" spans="3:11" ht="28.05" customHeight="1">
      <c r="C1232" s="1" t="str">
        <f t="shared" si="38"/>
        <v/>
      </c>
      <c r="K1232" s="65" t="str">
        <f t="shared" si="39"/>
        <v/>
      </c>
    </row>
    <row r="1233" spans="3:11" ht="28.05" customHeight="1">
      <c r="C1233" s="1" t="str">
        <f t="shared" ref="C1233:C1296" si="40">IF(J1233="","",IF(J1233="已完成","√",""))</f>
        <v/>
      </c>
      <c r="K1233" s="65" t="str">
        <f t="shared" ref="K1233:K1296" si="41">IF(E1233="","",I1233/H1233)</f>
        <v/>
      </c>
    </row>
    <row r="1234" spans="3:11" ht="28.05" customHeight="1">
      <c r="C1234" s="1" t="str">
        <f t="shared" si="40"/>
        <v/>
      </c>
      <c r="K1234" s="65" t="str">
        <f t="shared" si="41"/>
        <v/>
      </c>
    </row>
    <row r="1235" spans="3:11" ht="28.05" customHeight="1">
      <c r="C1235" s="1" t="str">
        <f t="shared" si="40"/>
        <v/>
      </c>
      <c r="K1235" s="65" t="str">
        <f t="shared" si="41"/>
        <v/>
      </c>
    </row>
    <row r="1236" spans="3:11" ht="28.05" customHeight="1">
      <c r="C1236" s="1" t="str">
        <f t="shared" si="40"/>
        <v/>
      </c>
      <c r="K1236" s="65" t="str">
        <f t="shared" si="41"/>
        <v/>
      </c>
    </row>
    <row r="1237" spans="3:11" ht="28.05" customHeight="1">
      <c r="C1237" s="1" t="str">
        <f t="shared" si="40"/>
        <v/>
      </c>
      <c r="K1237" s="65" t="str">
        <f t="shared" si="41"/>
        <v/>
      </c>
    </row>
    <row r="1238" spans="3:11" ht="28.05" customHeight="1">
      <c r="C1238" s="1" t="str">
        <f t="shared" si="40"/>
        <v/>
      </c>
      <c r="K1238" s="65" t="str">
        <f t="shared" si="41"/>
        <v/>
      </c>
    </row>
    <row r="1239" spans="3:11" ht="28.05" customHeight="1">
      <c r="C1239" s="1" t="str">
        <f t="shared" si="40"/>
        <v/>
      </c>
      <c r="K1239" s="65" t="str">
        <f t="shared" si="41"/>
        <v/>
      </c>
    </row>
    <row r="1240" spans="3:11" ht="28.05" customHeight="1">
      <c r="C1240" s="1" t="str">
        <f t="shared" si="40"/>
        <v/>
      </c>
      <c r="K1240" s="65" t="str">
        <f t="shared" si="41"/>
        <v/>
      </c>
    </row>
    <row r="1241" spans="3:11" ht="28.05" customHeight="1">
      <c r="C1241" s="1" t="str">
        <f t="shared" si="40"/>
        <v/>
      </c>
      <c r="K1241" s="65" t="str">
        <f t="shared" si="41"/>
        <v/>
      </c>
    </row>
    <row r="1242" spans="3:11" ht="28.05" customHeight="1">
      <c r="C1242" s="1" t="str">
        <f t="shared" si="40"/>
        <v/>
      </c>
      <c r="K1242" s="65" t="str">
        <f t="shared" si="41"/>
        <v/>
      </c>
    </row>
    <row r="1243" spans="3:11" ht="28.05" customHeight="1">
      <c r="C1243" s="1" t="str">
        <f t="shared" si="40"/>
        <v/>
      </c>
      <c r="K1243" s="65" t="str">
        <f t="shared" si="41"/>
        <v/>
      </c>
    </row>
    <row r="1244" spans="3:11" ht="28.05" customHeight="1">
      <c r="C1244" s="1" t="str">
        <f t="shared" si="40"/>
        <v/>
      </c>
      <c r="K1244" s="65" t="str">
        <f t="shared" si="41"/>
        <v/>
      </c>
    </row>
    <row r="1245" spans="3:11" ht="28.05" customHeight="1">
      <c r="C1245" s="1" t="str">
        <f t="shared" si="40"/>
        <v/>
      </c>
      <c r="K1245" s="65" t="str">
        <f t="shared" si="41"/>
        <v/>
      </c>
    </row>
    <row r="1246" spans="3:11" ht="28.05" customHeight="1">
      <c r="C1246" s="1" t="str">
        <f t="shared" si="40"/>
        <v/>
      </c>
      <c r="K1246" s="65" t="str">
        <f t="shared" si="41"/>
        <v/>
      </c>
    </row>
    <row r="1247" spans="3:11" ht="28.05" customHeight="1">
      <c r="C1247" s="1" t="str">
        <f t="shared" si="40"/>
        <v/>
      </c>
      <c r="K1247" s="65" t="str">
        <f t="shared" si="41"/>
        <v/>
      </c>
    </row>
    <row r="1248" spans="3:11" ht="28.05" customHeight="1">
      <c r="C1248" s="1" t="str">
        <f t="shared" si="40"/>
        <v/>
      </c>
      <c r="K1248" s="65" t="str">
        <f t="shared" si="41"/>
        <v/>
      </c>
    </row>
    <row r="1249" spans="3:11" ht="28.05" customHeight="1">
      <c r="C1249" s="1" t="str">
        <f t="shared" si="40"/>
        <v/>
      </c>
      <c r="K1249" s="65" t="str">
        <f t="shared" si="41"/>
        <v/>
      </c>
    </row>
    <row r="1250" spans="3:11" ht="28.05" customHeight="1">
      <c r="C1250" s="1" t="str">
        <f t="shared" si="40"/>
        <v/>
      </c>
      <c r="K1250" s="65" t="str">
        <f t="shared" si="41"/>
        <v/>
      </c>
    </row>
    <row r="1251" spans="3:11" ht="28.05" customHeight="1">
      <c r="C1251" s="1" t="str">
        <f t="shared" si="40"/>
        <v/>
      </c>
      <c r="K1251" s="65" t="str">
        <f t="shared" si="41"/>
        <v/>
      </c>
    </row>
    <row r="1252" spans="3:11" ht="28.05" customHeight="1">
      <c r="C1252" s="1" t="str">
        <f t="shared" si="40"/>
        <v/>
      </c>
      <c r="K1252" s="65" t="str">
        <f t="shared" si="41"/>
        <v/>
      </c>
    </row>
    <row r="1253" spans="3:11" ht="28.05" customHeight="1">
      <c r="C1253" s="1" t="str">
        <f t="shared" si="40"/>
        <v/>
      </c>
      <c r="K1253" s="65" t="str">
        <f t="shared" si="41"/>
        <v/>
      </c>
    </row>
    <row r="1254" spans="3:11" ht="28.05" customHeight="1">
      <c r="C1254" s="1" t="str">
        <f t="shared" si="40"/>
        <v/>
      </c>
      <c r="K1254" s="65" t="str">
        <f t="shared" si="41"/>
        <v/>
      </c>
    </row>
    <row r="1255" spans="3:11" ht="28.05" customHeight="1">
      <c r="C1255" s="1" t="str">
        <f t="shared" si="40"/>
        <v/>
      </c>
      <c r="K1255" s="65" t="str">
        <f t="shared" si="41"/>
        <v/>
      </c>
    </row>
    <row r="1256" spans="3:11" ht="28.05" customHeight="1">
      <c r="C1256" s="1" t="str">
        <f t="shared" si="40"/>
        <v/>
      </c>
      <c r="K1256" s="65" t="str">
        <f t="shared" si="41"/>
        <v/>
      </c>
    </row>
    <row r="1257" spans="3:11" ht="28.05" customHeight="1">
      <c r="C1257" s="1" t="str">
        <f t="shared" si="40"/>
        <v/>
      </c>
      <c r="K1257" s="65" t="str">
        <f t="shared" si="41"/>
        <v/>
      </c>
    </row>
    <row r="1258" spans="3:11" ht="28.05" customHeight="1">
      <c r="C1258" s="1" t="str">
        <f t="shared" si="40"/>
        <v/>
      </c>
      <c r="K1258" s="65" t="str">
        <f t="shared" si="41"/>
        <v/>
      </c>
    </row>
    <row r="1259" spans="3:11" ht="28.05" customHeight="1">
      <c r="C1259" s="1" t="str">
        <f t="shared" si="40"/>
        <v/>
      </c>
      <c r="K1259" s="65" t="str">
        <f t="shared" si="41"/>
        <v/>
      </c>
    </row>
    <row r="1260" spans="3:11" ht="28.05" customHeight="1">
      <c r="C1260" s="1" t="str">
        <f t="shared" si="40"/>
        <v/>
      </c>
      <c r="K1260" s="65" t="str">
        <f t="shared" si="41"/>
        <v/>
      </c>
    </row>
    <row r="1261" spans="3:11" ht="28.05" customHeight="1">
      <c r="C1261" s="1" t="str">
        <f t="shared" si="40"/>
        <v/>
      </c>
      <c r="K1261" s="65" t="str">
        <f t="shared" si="41"/>
        <v/>
      </c>
    </row>
    <row r="1262" spans="3:11" ht="28.05" customHeight="1">
      <c r="C1262" s="1" t="str">
        <f t="shared" si="40"/>
        <v/>
      </c>
      <c r="K1262" s="65" t="str">
        <f t="shared" si="41"/>
        <v/>
      </c>
    </row>
    <row r="1263" spans="3:11" ht="28.05" customHeight="1">
      <c r="C1263" s="1" t="str">
        <f t="shared" si="40"/>
        <v/>
      </c>
      <c r="K1263" s="65" t="str">
        <f t="shared" si="41"/>
        <v/>
      </c>
    </row>
    <row r="1264" spans="3:11" ht="28.05" customHeight="1">
      <c r="C1264" s="1" t="str">
        <f t="shared" si="40"/>
        <v/>
      </c>
      <c r="K1264" s="65" t="str">
        <f t="shared" si="41"/>
        <v/>
      </c>
    </row>
    <row r="1265" spans="3:11" ht="28.05" customHeight="1">
      <c r="C1265" s="1" t="str">
        <f t="shared" si="40"/>
        <v/>
      </c>
      <c r="K1265" s="65" t="str">
        <f t="shared" si="41"/>
        <v/>
      </c>
    </row>
    <row r="1266" spans="3:11" ht="28.05" customHeight="1">
      <c r="C1266" s="1" t="str">
        <f t="shared" si="40"/>
        <v/>
      </c>
      <c r="K1266" s="65" t="str">
        <f t="shared" si="41"/>
        <v/>
      </c>
    </row>
    <row r="1267" spans="3:11" ht="28.05" customHeight="1">
      <c r="C1267" s="1" t="str">
        <f t="shared" si="40"/>
        <v/>
      </c>
      <c r="K1267" s="65" t="str">
        <f t="shared" si="41"/>
        <v/>
      </c>
    </row>
    <row r="1268" spans="3:11" ht="28.05" customHeight="1">
      <c r="C1268" s="1" t="str">
        <f t="shared" si="40"/>
        <v/>
      </c>
      <c r="K1268" s="65" t="str">
        <f t="shared" si="41"/>
        <v/>
      </c>
    </row>
    <row r="1269" spans="3:11" ht="28.05" customHeight="1">
      <c r="C1269" s="1" t="str">
        <f t="shared" si="40"/>
        <v/>
      </c>
      <c r="K1269" s="65" t="str">
        <f t="shared" si="41"/>
        <v/>
      </c>
    </row>
    <row r="1270" spans="3:11" ht="28.05" customHeight="1">
      <c r="C1270" s="1" t="str">
        <f t="shared" si="40"/>
        <v/>
      </c>
      <c r="K1270" s="65" t="str">
        <f t="shared" si="41"/>
        <v/>
      </c>
    </row>
    <row r="1271" spans="3:11" ht="28.05" customHeight="1">
      <c r="C1271" s="1" t="str">
        <f t="shared" si="40"/>
        <v/>
      </c>
      <c r="K1271" s="65" t="str">
        <f t="shared" si="41"/>
        <v/>
      </c>
    </row>
    <row r="1272" spans="3:11" ht="28.05" customHeight="1">
      <c r="C1272" s="1" t="str">
        <f t="shared" si="40"/>
        <v/>
      </c>
      <c r="K1272" s="65" t="str">
        <f t="shared" si="41"/>
        <v/>
      </c>
    </row>
    <row r="1273" spans="3:11" ht="28.05" customHeight="1">
      <c r="C1273" s="1" t="str">
        <f t="shared" si="40"/>
        <v/>
      </c>
      <c r="K1273" s="65" t="str">
        <f t="shared" si="41"/>
        <v/>
      </c>
    </row>
    <row r="1274" spans="3:11" ht="28.05" customHeight="1">
      <c r="C1274" s="1" t="str">
        <f t="shared" si="40"/>
        <v/>
      </c>
      <c r="K1274" s="65" t="str">
        <f t="shared" si="41"/>
        <v/>
      </c>
    </row>
    <row r="1275" spans="3:11" ht="28.05" customHeight="1">
      <c r="C1275" s="1" t="str">
        <f t="shared" si="40"/>
        <v/>
      </c>
      <c r="K1275" s="65" t="str">
        <f t="shared" si="41"/>
        <v/>
      </c>
    </row>
    <row r="1276" spans="3:11" ht="28.05" customHeight="1">
      <c r="C1276" s="1" t="str">
        <f t="shared" si="40"/>
        <v/>
      </c>
      <c r="K1276" s="65" t="str">
        <f t="shared" si="41"/>
        <v/>
      </c>
    </row>
    <row r="1277" spans="3:11" ht="28.05" customHeight="1">
      <c r="C1277" s="1" t="str">
        <f t="shared" si="40"/>
        <v/>
      </c>
      <c r="K1277" s="65" t="str">
        <f t="shared" si="41"/>
        <v/>
      </c>
    </row>
    <row r="1278" spans="3:11" ht="28.05" customHeight="1">
      <c r="C1278" s="1" t="str">
        <f t="shared" si="40"/>
        <v/>
      </c>
      <c r="K1278" s="65" t="str">
        <f t="shared" si="41"/>
        <v/>
      </c>
    </row>
    <row r="1279" spans="3:11" ht="28.05" customHeight="1">
      <c r="C1279" s="1" t="str">
        <f t="shared" si="40"/>
        <v/>
      </c>
      <c r="K1279" s="65" t="str">
        <f t="shared" si="41"/>
        <v/>
      </c>
    </row>
    <row r="1280" spans="3:11" ht="28.05" customHeight="1">
      <c r="C1280" s="1" t="str">
        <f t="shared" si="40"/>
        <v/>
      </c>
      <c r="K1280" s="65" t="str">
        <f t="shared" si="41"/>
        <v/>
      </c>
    </row>
    <row r="1281" spans="3:11" ht="28.05" customHeight="1">
      <c r="C1281" s="1" t="str">
        <f t="shared" si="40"/>
        <v/>
      </c>
      <c r="K1281" s="65" t="str">
        <f t="shared" si="41"/>
        <v/>
      </c>
    </row>
    <row r="1282" spans="3:11" ht="28.05" customHeight="1">
      <c r="C1282" s="1" t="str">
        <f t="shared" si="40"/>
        <v/>
      </c>
      <c r="K1282" s="65" t="str">
        <f t="shared" si="41"/>
        <v/>
      </c>
    </row>
    <row r="1283" spans="3:11" ht="28.05" customHeight="1">
      <c r="C1283" s="1" t="str">
        <f t="shared" si="40"/>
        <v/>
      </c>
      <c r="K1283" s="65" t="str">
        <f t="shared" si="41"/>
        <v/>
      </c>
    </row>
    <row r="1284" spans="3:11" ht="28.05" customHeight="1">
      <c r="C1284" s="1" t="str">
        <f t="shared" si="40"/>
        <v/>
      </c>
      <c r="K1284" s="65" t="str">
        <f t="shared" si="41"/>
        <v/>
      </c>
    </row>
    <row r="1285" spans="3:11" ht="28.05" customHeight="1">
      <c r="C1285" s="1" t="str">
        <f t="shared" si="40"/>
        <v/>
      </c>
      <c r="K1285" s="65" t="str">
        <f t="shared" si="41"/>
        <v/>
      </c>
    </row>
    <row r="1286" spans="3:11" ht="28.05" customHeight="1">
      <c r="C1286" s="1" t="str">
        <f t="shared" si="40"/>
        <v/>
      </c>
      <c r="K1286" s="65" t="str">
        <f t="shared" si="41"/>
        <v/>
      </c>
    </row>
    <row r="1287" spans="3:11" ht="28.05" customHeight="1">
      <c r="C1287" s="1" t="str">
        <f t="shared" si="40"/>
        <v/>
      </c>
      <c r="K1287" s="65" t="str">
        <f t="shared" si="41"/>
        <v/>
      </c>
    </row>
    <row r="1288" spans="3:11" ht="28.05" customHeight="1">
      <c r="C1288" s="1" t="str">
        <f t="shared" si="40"/>
        <v/>
      </c>
      <c r="K1288" s="65" t="str">
        <f t="shared" si="41"/>
        <v/>
      </c>
    </row>
    <row r="1289" spans="3:11" ht="28.05" customHeight="1">
      <c r="C1289" s="1" t="str">
        <f t="shared" si="40"/>
        <v/>
      </c>
      <c r="K1289" s="65" t="str">
        <f t="shared" si="41"/>
        <v/>
      </c>
    </row>
    <row r="1290" spans="3:11" ht="28.05" customHeight="1">
      <c r="C1290" s="1" t="str">
        <f t="shared" si="40"/>
        <v/>
      </c>
      <c r="K1290" s="65" t="str">
        <f t="shared" si="41"/>
        <v/>
      </c>
    </row>
    <row r="1291" spans="3:11" ht="28.05" customHeight="1">
      <c r="C1291" s="1" t="str">
        <f t="shared" si="40"/>
        <v/>
      </c>
      <c r="K1291" s="65" t="str">
        <f t="shared" si="41"/>
        <v/>
      </c>
    </row>
    <row r="1292" spans="3:11" ht="28.05" customHeight="1">
      <c r="C1292" s="1" t="str">
        <f t="shared" si="40"/>
        <v/>
      </c>
      <c r="K1292" s="65" t="str">
        <f t="shared" si="41"/>
        <v/>
      </c>
    </row>
    <row r="1293" spans="3:11" ht="28.05" customHeight="1">
      <c r="C1293" s="1" t="str">
        <f t="shared" si="40"/>
        <v/>
      </c>
      <c r="K1293" s="65" t="str">
        <f t="shared" si="41"/>
        <v/>
      </c>
    </row>
    <row r="1294" spans="3:11" ht="28.05" customHeight="1">
      <c r="C1294" s="1" t="str">
        <f t="shared" si="40"/>
        <v/>
      </c>
      <c r="K1294" s="65" t="str">
        <f t="shared" si="41"/>
        <v/>
      </c>
    </row>
    <row r="1295" spans="3:11" ht="28.05" customHeight="1">
      <c r="C1295" s="1" t="str">
        <f t="shared" si="40"/>
        <v/>
      </c>
      <c r="K1295" s="65" t="str">
        <f t="shared" si="41"/>
        <v/>
      </c>
    </row>
    <row r="1296" spans="3:11" ht="28.05" customHeight="1">
      <c r="C1296" s="1" t="str">
        <f t="shared" si="40"/>
        <v/>
      </c>
      <c r="K1296" s="65" t="str">
        <f t="shared" si="41"/>
        <v/>
      </c>
    </row>
    <row r="1297" spans="3:11" ht="28.05" customHeight="1">
      <c r="C1297" s="1" t="str">
        <f t="shared" ref="C1297:C1360" si="42">IF(J1297="","",IF(J1297="已完成","√",""))</f>
        <v/>
      </c>
      <c r="K1297" s="65" t="str">
        <f t="shared" ref="K1297:K1360" si="43">IF(E1297="","",I1297/H1297)</f>
        <v/>
      </c>
    </row>
    <row r="1298" spans="3:11" ht="28.05" customHeight="1">
      <c r="C1298" s="1" t="str">
        <f t="shared" si="42"/>
        <v/>
      </c>
      <c r="K1298" s="65" t="str">
        <f t="shared" si="43"/>
        <v/>
      </c>
    </row>
    <row r="1299" spans="3:11" ht="28.05" customHeight="1">
      <c r="C1299" s="1" t="str">
        <f t="shared" si="42"/>
        <v/>
      </c>
      <c r="K1299" s="65" t="str">
        <f t="shared" si="43"/>
        <v/>
      </c>
    </row>
    <row r="1300" spans="3:11" ht="28.05" customHeight="1">
      <c r="C1300" s="1" t="str">
        <f t="shared" si="42"/>
        <v/>
      </c>
      <c r="K1300" s="65" t="str">
        <f t="shared" si="43"/>
        <v/>
      </c>
    </row>
    <row r="1301" spans="3:11" ht="28.05" customHeight="1">
      <c r="C1301" s="1" t="str">
        <f t="shared" si="42"/>
        <v/>
      </c>
      <c r="K1301" s="65" t="str">
        <f t="shared" si="43"/>
        <v/>
      </c>
    </row>
    <row r="1302" spans="3:11" ht="28.05" customHeight="1">
      <c r="C1302" s="1" t="str">
        <f t="shared" si="42"/>
        <v/>
      </c>
      <c r="K1302" s="65" t="str">
        <f t="shared" si="43"/>
        <v/>
      </c>
    </row>
    <row r="1303" spans="3:11" ht="28.05" customHeight="1">
      <c r="C1303" s="1" t="str">
        <f t="shared" si="42"/>
        <v/>
      </c>
      <c r="K1303" s="65" t="str">
        <f t="shared" si="43"/>
        <v/>
      </c>
    </row>
    <row r="1304" spans="3:11" ht="28.05" customHeight="1">
      <c r="C1304" s="1" t="str">
        <f t="shared" si="42"/>
        <v/>
      </c>
      <c r="K1304" s="65" t="str">
        <f t="shared" si="43"/>
        <v/>
      </c>
    </row>
    <row r="1305" spans="3:11" ht="28.05" customHeight="1">
      <c r="C1305" s="1" t="str">
        <f t="shared" si="42"/>
        <v/>
      </c>
      <c r="K1305" s="65" t="str">
        <f t="shared" si="43"/>
        <v/>
      </c>
    </row>
    <row r="1306" spans="3:11" ht="28.05" customHeight="1">
      <c r="C1306" s="1" t="str">
        <f t="shared" si="42"/>
        <v/>
      </c>
      <c r="K1306" s="65" t="str">
        <f t="shared" si="43"/>
        <v/>
      </c>
    </row>
    <row r="1307" spans="3:11" ht="28.05" customHeight="1">
      <c r="C1307" s="1" t="str">
        <f t="shared" si="42"/>
        <v/>
      </c>
      <c r="K1307" s="65" t="str">
        <f t="shared" si="43"/>
        <v/>
      </c>
    </row>
    <row r="1308" spans="3:11" ht="28.05" customHeight="1">
      <c r="C1308" s="1" t="str">
        <f t="shared" si="42"/>
        <v/>
      </c>
      <c r="K1308" s="65" t="str">
        <f t="shared" si="43"/>
        <v/>
      </c>
    </row>
    <row r="1309" spans="3:11" ht="28.05" customHeight="1">
      <c r="C1309" s="1" t="str">
        <f t="shared" si="42"/>
        <v/>
      </c>
      <c r="K1309" s="65" t="str">
        <f t="shared" si="43"/>
        <v/>
      </c>
    </row>
    <row r="1310" spans="3:11" ht="28.05" customHeight="1">
      <c r="C1310" s="1" t="str">
        <f t="shared" si="42"/>
        <v/>
      </c>
      <c r="K1310" s="65" t="str">
        <f t="shared" si="43"/>
        <v/>
      </c>
    </row>
    <row r="1311" spans="3:11" ht="28.05" customHeight="1">
      <c r="C1311" s="1" t="str">
        <f t="shared" si="42"/>
        <v/>
      </c>
      <c r="K1311" s="65" t="str">
        <f t="shared" si="43"/>
        <v/>
      </c>
    </row>
    <row r="1312" spans="3:11" ht="28.05" customHeight="1">
      <c r="C1312" s="1" t="str">
        <f t="shared" si="42"/>
        <v/>
      </c>
      <c r="K1312" s="65" t="str">
        <f t="shared" si="43"/>
        <v/>
      </c>
    </row>
    <row r="1313" spans="3:11" ht="28.05" customHeight="1">
      <c r="C1313" s="1" t="str">
        <f t="shared" si="42"/>
        <v/>
      </c>
      <c r="K1313" s="65" t="str">
        <f t="shared" si="43"/>
        <v/>
      </c>
    </row>
    <row r="1314" spans="3:11" ht="28.05" customHeight="1">
      <c r="C1314" s="1" t="str">
        <f t="shared" si="42"/>
        <v/>
      </c>
      <c r="K1314" s="65" t="str">
        <f t="shared" si="43"/>
        <v/>
      </c>
    </row>
    <row r="1315" spans="3:11" ht="28.05" customHeight="1">
      <c r="C1315" s="1" t="str">
        <f t="shared" si="42"/>
        <v/>
      </c>
      <c r="K1315" s="65" t="str">
        <f t="shared" si="43"/>
        <v/>
      </c>
    </row>
    <row r="1316" spans="3:11" ht="28.05" customHeight="1">
      <c r="C1316" s="1" t="str">
        <f t="shared" si="42"/>
        <v/>
      </c>
      <c r="K1316" s="65" t="str">
        <f t="shared" si="43"/>
        <v/>
      </c>
    </row>
    <row r="1317" spans="3:11" ht="28.05" customHeight="1">
      <c r="C1317" s="1" t="str">
        <f t="shared" si="42"/>
        <v/>
      </c>
      <c r="K1317" s="65" t="str">
        <f t="shared" si="43"/>
        <v/>
      </c>
    </row>
    <row r="1318" spans="3:11" ht="28.05" customHeight="1">
      <c r="C1318" s="1" t="str">
        <f t="shared" si="42"/>
        <v/>
      </c>
      <c r="K1318" s="65" t="str">
        <f t="shared" si="43"/>
        <v/>
      </c>
    </row>
    <row r="1319" spans="3:11" ht="28.05" customHeight="1">
      <c r="C1319" s="1" t="str">
        <f t="shared" si="42"/>
        <v/>
      </c>
      <c r="K1319" s="65" t="str">
        <f t="shared" si="43"/>
        <v/>
      </c>
    </row>
    <row r="1320" spans="3:11" ht="28.05" customHeight="1">
      <c r="C1320" s="1" t="str">
        <f t="shared" si="42"/>
        <v/>
      </c>
      <c r="K1320" s="65" t="str">
        <f t="shared" si="43"/>
        <v/>
      </c>
    </row>
    <row r="1321" spans="3:11" ht="28.05" customHeight="1">
      <c r="C1321" s="1" t="str">
        <f t="shared" si="42"/>
        <v/>
      </c>
      <c r="K1321" s="65" t="str">
        <f t="shared" si="43"/>
        <v/>
      </c>
    </row>
    <row r="1322" spans="3:11" ht="28.05" customHeight="1">
      <c r="C1322" s="1" t="str">
        <f t="shared" si="42"/>
        <v/>
      </c>
      <c r="K1322" s="65" t="str">
        <f t="shared" si="43"/>
        <v/>
      </c>
    </row>
    <row r="1323" spans="3:11" ht="28.05" customHeight="1">
      <c r="C1323" s="1" t="str">
        <f t="shared" si="42"/>
        <v/>
      </c>
      <c r="K1323" s="65" t="str">
        <f t="shared" si="43"/>
        <v/>
      </c>
    </row>
    <row r="1324" spans="3:11" ht="28.05" customHeight="1">
      <c r="C1324" s="1" t="str">
        <f t="shared" si="42"/>
        <v/>
      </c>
      <c r="K1324" s="65" t="str">
        <f t="shared" si="43"/>
        <v/>
      </c>
    </row>
    <row r="1325" spans="3:11" ht="28.05" customHeight="1">
      <c r="C1325" s="1" t="str">
        <f t="shared" si="42"/>
        <v/>
      </c>
      <c r="K1325" s="65" t="str">
        <f t="shared" si="43"/>
        <v/>
      </c>
    </row>
    <row r="1326" spans="3:11" ht="28.05" customHeight="1">
      <c r="C1326" s="1" t="str">
        <f t="shared" si="42"/>
        <v/>
      </c>
      <c r="K1326" s="65" t="str">
        <f t="shared" si="43"/>
        <v/>
      </c>
    </row>
    <row r="1327" spans="3:11" ht="28.05" customHeight="1">
      <c r="C1327" s="1" t="str">
        <f t="shared" si="42"/>
        <v/>
      </c>
      <c r="K1327" s="65" t="str">
        <f t="shared" si="43"/>
        <v/>
      </c>
    </row>
    <row r="1328" spans="3:11" ht="28.05" customHeight="1">
      <c r="C1328" s="1" t="str">
        <f t="shared" si="42"/>
        <v/>
      </c>
      <c r="K1328" s="65" t="str">
        <f t="shared" si="43"/>
        <v/>
      </c>
    </row>
    <row r="1329" spans="3:11" ht="28.05" customHeight="1">
      <c r="C1329" s="1" t="str">
        <f t="shared" si="42"/>
        <v/>
      </c>
      <c r="K1329" s="65" t="str">
        <f t="shared" si="43"/>
        <v/>
      </c>
    </row>
    <row r="1330" spans="3:11" ht="28.05" customHeight="1">
      <c r="C1330" s="1" t="str">
        <f t="shared" si="42"/>
        <v/>
      </c>
      <c r="K1330" s="65" t="str">
        <f t="shared" si="43"/>
        <v/>
      </c>
    </row>
    <row r="1331" spans="3:11" ht="28.05" customHeight="1">
      <c r="C1331" s="1" t="str">
        <f t="shared" si="42"/>
        <v/>
      </c>
      <c r="K1331" s="65" t="str">
        <f t="shared" si="43"/>
        <v/>
      </c>
    </row>
    <row r="1332" spans="3:11" ht="28.05" customHeight="1">
      <c r="C1332" s="1" t="str">
        <f t="shared" si="42"/>
        <v/>
      </c>
      <c r="K1332" s="65" t="str">
        <f t="shared" si="43"/>
        <v/>
      </c>
    </row>
    <row r="1333" spans="3:11" ht="28.05" customHeight="1">
      <c r="C1333" s="1" t="str">
        <f t="shared" si="42"/>
        <v/>
      </c>
      <c r="K1333" s="65" t="str">
        <f t="shared" si="43"/>
        <v/>
      </c>
    </row>
    <row r="1334" spans="3:11" ht="28.05" customHeight="1">
      <c r="C1334" s="1" t="str">
        <f t="shared" si="42"/>
        <v/>
      </c>
      <c r="K1334" s="65" t="str">
        <f t="shared" si="43"/>
        <v/>
      </c>
    </row>
    <row r="1335" spans="3:11" ht="28.05" customHeight="1">
      <c r="C1335" s="1" t="str">
        <f t="shared" si="42"/>
        <v/>
      </c>
      <c r="K1335" s="65" t="str">
        <f t="shared" si="43"/>
        <v/>
      </c>
    </row>
    <row r="1336" spans="3:11" ht="28.05" customHeight="1">
      <c r="C1336" s="1" t="str">
        <f t="shared" si="42"/>
        <v/>
      </c>
      <c r="K1336" s="65" t="str">
        <f t="shared" si="43"/>
        <v/>
      </c>
    </row>
    <row r="1337" spans="3:11" ht="28.05" customHeight="1">
      <c r="C1337" s="1" t="str">
        <f t="shared" si="42"/>
        <v/>
      </c>
      <c r="K1337" s="65" t="str">
        <f t="shared" si="43"/>
        <v/>
      </c>
    </row>
    <row r="1338" spans="3:11" ht="28.05" customHeight="1">
      <c r="C1338" s="1" t="str">
        <f t="shared" si="42"/>
        <v/>
      </c>
      <c r="K1338" s="65" t="str">
        <f t="shared" si="43"/>
        <v/>
      </c>
    </row>
    <row r="1339" spans="3:11" ht="28.05" customHeight="1">
      <c r="C1339" s="1" t="str">
        <f t="shared" si="42"/>
        <v/>
      </c>
      <c r="K1339" s="65" t="str">
        <f t="shared" si="43"/>
        <v/>
      </c>
    </row>
    <row r="1340" spans="3:11" ht="28.05" customHeight="1">
      <c r="C1340" s="1" t="str">
        <f t="shared" si="42"/>
        <v/>
      </c>
      <c r="K1340" s="65" t="str">
        <f t="shared" si="43"/>
        <v/>
      </c>
    </row>
    <row r="1341" spans="3:11" ht="28.05" customHeight="1">
      <c r="C1341" s="1" t="str">
        <f t="shared" si="42"/>
        <v/>
      </c>
      <c r="K1341" s="65" t="str">
        <f t="shared" si="43"/>
        <v/>
      </c>
    </row>
    <row r="1342" spans="3:11" ht="28.05" customHeight="1">
      <c r="C1342" s="1" t="str">
        <f t="shared" si="42"/>
        <v/>
      </c>
      <c r="K1342" s="65" t="str">
        <f t="shared" si="43"/>
        <v/>
      </c>
    </row>
    <row r="1343" spans="3:11" ht="28.05" customHeight="1">
      <c r="C1343" s="1" t="str">
        <f t="shared" si="42"/>
        <v/>
      </c>
      <c r="K1343" s="65" t="str">
        <f t="shared" si="43"/>
        <v/>
      </c>
    </row>
    <row r="1344" spans="3:11" ht="28.05" customHeight="1">
      <c r="C1344" s="1" t="str">
        <f t="shared" si="42"/>
        <v/>
      </c>
      <c r="K1344" s="65" t="str">
        <f t="shared" si="43"/>
        <v/>
      </c>
    </row>
    <row r="1345" spans="3:11" ht="28.05" customHeight="1">
      <c r="C1345" s="1" t="str">
        <f t="shared" si="42"/>
        <v/>
      </c>
      <c r="K1345" s="65" t="str">
        <f t="shared" si="43"/>
        <v/>
      </c>
    </row>
    <row r="1346" spans="3:11" ht="28.05" customHeight="1">
      <c r="C1346" s="1" t="str">
        <f t="shared" si="42"/>
        <v/>
      </c>
      <c r="K1346" s="65" t="str">
        <f t="shared" si="43"/>
        <v/>
      </c>
    </row>
    <row r="1347" spans="3:11" ht="28.05" customHeight="1">
      <c r="C1347" s="1" t="str">
        <f t="shared" si="42"/>
        <v/>
      </c>
      <c r="K1347" s="65" t="str">
        <f t="shared" si="43"/>
        <v/>
      </c>
    </row>
    <row r="1348" spans="3:11" ht="28.05" customHeight="1">
      <c r="C1348" s="1" t="str">
        <f t="shared" si="42"/>
        <v/>
      </c>
      <c r="K1348" s="65" t="str">
        <f t="shared" si="43"/>
        <v/>
      </c>
    </row>
    <row r="1349" spans="3:11" ht="28.05" customHeight="1">
      <c r="C1349" s="1" t="str">
        <f t="shared" si="42"/>
        <v/>
      </c>
      <c r="K1349" s="65" t="str">
        <f t="shared" si="43"/>
        <v/>
      </c>
    </row>
    <row r="1350" spans="3:11" ht="28.05" customHeight="1">
      <c r="C1350" s="1" t="str">
        <f t="shared" si="42"/>
        <v/>
      </c>
      <c r="K1350" s="65" t="str">
        <f t="shared" si="43"/>
        <v/>
      </c>
    </row>
    <row r="1351" spans="3:11" ht="28.05" customHeight="1">
      <c r="C1351" s="1" t="str">
        <f t="shared" si="42"/>
        <v/>
      </c>
      <c r="K1351" s="65" t="str">
        <f t="shared" si="43"/>
        <v/>
      </c>
    </row>
    <row r="1352" spans="3:11" ht="28.05" customHeight="1">
      <c r="C1352" s="1" t="str">
        <f t="shared" si="42"/>
        <v/>
      </c>
      <c r="K1352" s="65" t="str">
        <f t="shared" si="43"/>
        <v/>
      </c>
    </row>
    <row r="1353" spans="3:11" ht="28.05" customHeight="1">
      <c r="C1353" s="1" t="str">
        <f t="shared" si="42"/>
        <v/>
      </c>
      <c r="K1353" s="65" t="str">
        <f t="shared" si="43"/>
        <v/>
      </c>
    </row>
    <row r="1354" spans="3:11" ht="28.05" customHeight="1">
      <c r="C1354" s="1" t="str">
        <f t="shared" si="42"/>
        <v/>
      </c>
      <c r="K1354" s="65" t="str">
        <f t="shared" si="43"/>
        <v/>
      </c>
    </row>
    <row r="1355" spans="3:11" ht="28.05" customHeight="1">
      <c r="C1355" s="1" t="str">
        <f t="shared" si="42"/>
        <v/>
      </c>
      <c r="K1355" s="65" t="str">
        <f t="shared" si="43"/>
        <v/>
      </c>
    </row>
    <row r="1356" spans="3:11" ht="28.05" customHeight="1">
      <c r="C1356" s="1" t="str">
        <f t="shared" si="42"/>
        <v/>
      </c>
      <c r="K1356" s="65" t="str">
        <f t="shared" si="43"/>
        <v/>
      </c>
    </row>
    <row r="1357" spans="3:11" ht="28.05" customHeight="1">
      <c r="C1357" s="1" t="str">
        <f t="shared" si="42"/>
        <v/>
      </c>
      <c r="K1357" s="65" t="str">
        <f t="shared" si="43"/>
        <v/>
      </c>
    </row>
    <row r="1358" spans="3:11" ht="28.05" customHeight="1">
      <c r="C1358" s="1" t="str">
        <f t="shared" si="42"/>
        <v/>
      </c>
      <c r="K1358" s="65" t="str">
        <f t="shared" si="43"/>
        <v/>
      </c>
    </row>
    <row r="1359" spans="3:11" ht="28.05" customHeight="1">
      <c r="C1359" s="1" t="str">
        <f t="shared" si="42"/>
        <v/>
      </c>
      <c r="K1359" s="65" t="str">
        <f t="shared" si="43"/>
        <v/>
      </c>
    </row>
    <row r="1360" spans="3:11" ht="28.05" customHeight="1">
      <c r="C1360" s="1" t="str">
        <f t="shared" si="42"/>
        <v/>
      </c>
      <c r="K1360" s="65" t="str">
        <f t="shared" si="43"/>
        <v/>
      </c>
    </row>
    <row r="1361" spans="3:11" ht="28.05" customHeight="1">
      <c r="C1361" s="1" t="str">
        <f t="shared" ref="C1361:C1424" si="44">IF(J1361="","",IF(J1361="已完成","√",""))</f>
        <v/>
      </c>
      <c r="K1361" s="65" t="str">
        <f t="shared" ref="K1361:K1424" si="45">IF(E1361="","",I1361/H1361)</f>
        <v/>
      </c>
    </row>
    <row r="1362" spans="3:11" ht="28.05" customHeight="1">
      <c r="C1362" s="1" t="str">
        <f t="shared" si="44"/>
        <v/>
      </c>
      <c r="K1362" s="65" t="str">
        <f t="shared" si="45"/>
        <v/>
      </c>
    </row>
    <row r="1363" spans="3:11" ht="28.05" customHeight="1">
      <c r="C1363" s="1" t="str">
        <f t="shared" si="44"/>
        <v/>
      </c>
      <c r="K1363" s="65" t="str">
        <f t="shared" si="45"/>
        <v/>
      </c>
    </row>
    <row r="1364" spans="3:11" ht="28.05" customHeight="1">
      <c r="C1364" s="1" t="str">
        <f t="shared" si="44"/>
        <v/>
      </c>
      <c r="K1364" s="65" t="str">
        <f t="shared" si="45"/>
        <v/>
      </c>
    </row>
    <row r="1365" spans="3:11" ht="28.05" customHeight="1">
      <c r="C1365" s="1" t="str">
        <f t="shared" si="44"/>
        <v/>
      </c>
      <c r="K1365" s="65" t="str">
        <f t="shared" si="45"/>
        <v/>
      </c>
    </row>
    <row r="1366" spans="3:11" ht="28.05" customHeight="1">
      <c r="C1366" s="1" t="str">
        <f t="shared" si="44"/>
        <v/>
      </c>
      <c r="K1366" s="65" t="str">
        <f t="shared" si="45"/>
        <v/>
      </c>
    </row>
    <row r="1367" spans="3:11" ht="28.05" customHeight="1">
      <c r="C1367" s="1" t="str">
        <f t="shared" si="44"/>
        <v/>
      </c>
      <c r="K1367" s="65" t="str">
        <f t="shared" si="45"/>
        <v/>
      </c>
    </row>
    <row r="1368" spans="3:11" ht="28.05" customHeight="1">
      <c r="C1368" s="1" t="str">
        <f t="shared" si="44"/>
        <v/>
      </c>
      <c r="K1368" s="65" t="str">
        <f t="shared" si="45"/>
        <v/>
      </c>
    </row>
    <row r="1369" spans="3:11" ht="28.05" customHeight="1">
      <c r="C1369" s="1" t="str">
        <f t="shared" si="44"/>
        <v/>
      </c>
      <c r="K1369" s="65" t="str">
        <f t="shared" si="45"/>
        <v/>
      </c>
    </row>
    <row r="1370" spans="3:11" ht="28.05" customHeight="1">
      <c r="C1370" s="1" t="str">
        <f t="shared" si="44"/>
        <v/>
      </c>
      <c r="K1370" s="65" t="str">
        <f t="shared" si="45"/>
        <v/>
      </c>
    </row>
    <row r="1371" spans="3:11" ht="28.05" customHeight="1">
      <c r="C1371" s="1" t="str">
        <f t="shared" si="44"/>
        <v/>
      </c>
      <c r="K1371" s="65" t="str">
        <f t="shared" si="45"/>
        <v/>
      </c>
    </row>
    <row r="1372" spans="3:11" ht="28.05" customHeight="1">
      <c r="C1372" s="1" t="str">
        <f t="shared" si="44"/>
        <v/>
      </c>
      <c r="K1372" s="65" t="str">
        <f t="shared" si="45"/>
        <v/>
      </c>
    </row>
    <row r="1373" spans="3:11" ht="28.05" customHeight="1">
      <c r="C1373" s="1" t="str">
        <f t="shared" si="44"/>
        <v/>
      </c>
      <c r="K1373" s="65" t="str">
        <f t="shared" si="45"/>
        <v/>
      </c>
    </row>
    <row r="1374" spans="3:11" ht="28.05" customHeight="1">
      <c r="C1374" s="1" t="str">
        <f t="shared" si="44"/>
        <v/>
      </c>
      <c r="K1374" s="65" t="str">
        <f t="shared" si="45"/>
        <v/>
      </c>
    </row>
    <row r="1375" spans="3:11" ht="28.05" customHeight="1">
      <c r="C1375" s="1" t="str">
        <f t="shared" si="44"/>
        <v/>
      </c>
      <c r="K1375" s="65" t="str">
        <f t="shared" si="45"/>
        <v/>
      </c>
    </row>
    <row r="1376" spans="3:11" ht="28.05" customHeight="1">
      <c r="C1376" s="1" t="str">
        <f t="shared" si="44"/>
        <v/>
      </c>
      <c r="K1376" s="65" t="str">
        <f t="shared" si="45"/>
        <v/>
      </c>
    </row>
    <row r="1377" spans="3:11" ht="28.05" customHeight="1">
      <c r="C1377" s="1" t="str">
        <f t="shared" si="44"/>
        <v/>
      </c>
      <c r="K1377" s="65" t="str">
        <f t="shared" si="45"/>
        <v/>
      </c>
    </row>
    <row r="1378" spans="3:11" ht="28.05" customHeight="1">
      <c r="C1378" s="1" t="str">
        <f t="shared" si="44"/>
        <v/>
      </c>
      <c r="K1378" s="65" t="str">
        <f t="shared" si="45"/>
        <v/>
      </c>
    </row>
    <row r="1379" spans="3:11" ht="28.05" customHeight="1">
      <c r="C1379" s="1" t="str">
        <f t="shared" si="44"/>
        <v/>
      </c>
      <c r="K1379" s="65" t="str">
        <f t="shared" si="45"/>
        <v/>
      </c>
    </row>
    <row r="1380" spans="3:11" ht="28.05" customHeight="1">
      <c r="C1380" s="1" t="str">
        <f t="shared" si="44"/>
        <v/>
      </c>
      <c r="K1380" s="65" t="str">
        <f t="shared" si="45"/>
        <v/>
      </c>
    </row>
    <row r="1381" spans="3:11" ht="28.05" customHeight="1">
      <c r="C1381" s="1" t="str">
        <f t="shared" si="44"/>
        <v/>
      </c>
      <c r="K1381" s="65" t="str">
        <f t="shared" si="45"/>
        <v/>
      </c>
    </row>
    <row r="1382" spans="3:11" ht="28.05" customHeight="1">
      <c r="C1382" s="1" t="str">
        <f t="shared" si="44"/>
        <v/>
      </c>
      <c r="K1382" s="65" t="str">
        <f t="shared" si="45"/>
        <v/>
      </c>
    </row>
    <row r="1383" spans="3:11" ht="28.05" customHeight="1">
      <c r="C1383" s="1" t="str">
        <f t="shared" si="44"/>
        <v/>
      </c>
      <c r="K1383" s="65" t="str">
        <f t="shared" si="45"/>
        <v/>
      </c>
    </row>
    <row r="1384" spans="3:11" ht="28.05" customHeight="1">
      <c r="C1384" s="1" t="str">
        <f t="shared" si="44"/>
        <v/>
      </c>
      <c r="K1384" s="65" t="str">
        <f t="shared" si="45"/>
        <v/>
      </c>
    </row>
    <row r="1385" spans="3:11" ht="28.05" customHeight="1">
      <c r="C1385" s="1" t="str">
        <f t="shared" si="44"/>
        <v/>
      </c>
      <c r="K1385" s="65" t="str">
        <f t="shared" si="45"/>
        <v/>
      </c>
    </row>
    <row r="1386" spans="3:11" ht="28.05" customHeight="1">
      <c r="C1386" s="1" t="str">
        <f t="shared" si="44"/>
        <v/>
      </c>
      <c r="K1386" s="65" t="str">
        <f t="shared" si="45"/>
        <v/>
      </c>
    </row>
    <row r="1387" spans="3:11" ht="28.05" customHeight="1">
      <c r="C1387" s="1" t="str">
        <f t="shared" si="44"/>
        <v/>
      </c>
      <c r="K1387" s="65" t="str">
        <f t="shared" si="45"/>
        <v/>
      </c>
    </row>
    <row r="1388" spans="3:11" ht="28.05" customHeight="1">
      <c r="C1388" s="1" t="str">
        <f t="shared" si="44"/>
        <v/>
      </c>
      <c r="K1388" s="65" t="str">
        <f t="shared" si="45"/>
        <v/>
      </c>
    </row>
    <row r="1389" spans="3:11" ht="28.05" customHeight="1">
      <c r="C1389" s="1" t="str">
        <f t="shared" si="44"/>
        <v/>
      </c>
      <c r="K1389" s="65" t="str">
        <f t="shared" si="45"/>
        <v/>
      </c>
    </row>
    <row r="1390" spans="3:11" ht="28.05" customHeight="1">
      <c r="C1390" s="1" t="str">
        <f t="shared" si="44"/>
        <v/>
      </c>
      <c r="K1390" s="65" t="str">
        <f t="shared" si="45"/>
        <v/>
      </c>
    </row>
    <row r="1391" spans="3:11" ht="28.05" customHeight="1">
      <c r="C1391" s="1" t="str">
        <f t="shared" si="44"/>
        <v/>
      </c>
      <c r="K1391" s="65" t="str">
        <f t="shared" si="45"/>
        <v/>
      </c>
    </row>
    <row r="1392" spans="3:11" ht="28.05" customHeight="1">
      <c r="C1392" s="1" t="str">
        <f t="shared" si="44"/>
        <v/>
      </c>
      <c r="K1392" s="65" t="str">
        <f t="shared" si="45"/>
        <v/>
      </c>
    </row>
    <row r="1393" spans="3:11" ht="28.05" customHeight="1">
      <c r="C1393" s="1" t="str">
        <f t="shared" si="44"/>
        <v/>
      </c>
      <c r="K1393" s="65" t="str">
        <f t="shared" si="45"/>
        <v/>
      </c>
    </row>
    <row r="1394" spans="3:11" ht="28.05" customHeight="1">
      <c r="C1394" s="1" t="str">
        <f t="shared" si="44"/>
        <v/>
      </c>
      <c r="K1394" s="65" t="str">
        <f t="shared" si="45"/>
        <v/>
      </c>
    </row>
    <row r="1395" spans="3:11" ht="28.05" customHeight="1">
      <c r="C1395" s="1" t="str">
        <f t="shared" si="44"/>
        <v/>
      </c>
      <c r="K1395" s="65" t="str">
        <f t="shared" si="45"/>
        <v/>
      </c>
    </row>
    <row r="1396" spans="3:11" ht="28.05" customHeight="1">
      <c r="C1396" s="1" t="str">
        <f t="shared" si="44"/>
        <v/>
      </c>
      <c r="K1396" s="65" t="str">
        <f t="shared" si="45"/>
        <v/>
      </c>
    </row>
    <row r="1397" spans="3:11" ht="28.05" customHeight="1">
      <c r="C1397" s="1" t="str">
        <f t="shared" si="44"/>
        <v/>
      </c>
      <c r="K1397" s="65" t="str">
        <f t="shared" si="45"/>
        <v/>
      </c>
    </row>
    <row r="1398" spans="3:11" ht="28.05" customHeight="1">
      <c r="C1398" s="1" t="str">
        <f t="shared" si="44"/>
        <v/>
      </c>
      <c r="K1398" s="65" t="str">
        <f t="shared" si="45"/>
        <v/>
      </c>
    </row>
    <row r="1399" spans="3:11" ht="28.05" customHeight="1">
      <c r="C1399" s="1" t="str">
        <f t="shared" si="44"/>
        <v/>
      </c>
      <c r="K1399" s="65" t="str">
        <f t="shared" si="45"/>
        <v/>
      </c>
    </row>
    <row r="1400" spans="3:11" ht="28.05" customHeight="1">
      <c r="C1400" s="1" t="str">
        <f t="shared" si="44"/>
        <v/>
      </c>
      <c r="K1400" s="65" t="str">
        <f t="shared" si="45"/>
        <v/>
      </c>
    </row>
    <row r="1401" spans="3:11" ht="28.05" customHeight="1">
      <c r="C1401" s="1" t="str">
        <f t="shared" si="44"/>
        <v/>
      </c>
      <c r="K1401" s="65" t="str">
        <f t="shared" si="45"/>
        <v/>
      </c>
    </row>
    <row r="1402" spans="3:11" ht="28.05" customHeight="1">
      <c r="C1402" s="1" t="str">
        <f t="shared" si="44"/>
        <v/>
      </c>
      <c r="K1402" s="65" t="str">
        <f t="shared" si="45"/>
        <v/>
      </c>
    </row>
    <row r="1403" spans="3:11" ht="28.05" customHeight="1">
      <c r="C1403" s="1" t="str">
        <f t="shared" si="44"/>
        <v/>
      </c>
      <c r="K1403" s="65" t="str">
        <f t="shared" si="45"/>
        <v/>
      </c>
    </row>
    <row r="1404" spans="3:11" ht="28.05" customHeight="1">
      <c r="C1404" s="1" t="str">
        <f t="shared" si="44"/>
        <v/>
      </c>
      <c r="K1404" s="65" t="str">
        <f t="shared" si="45"/>
        <v/>
      </c>
    </row>
    <row r="1405" spans="3:11" ht="28.05" customHeight="1">
      <c r="C1405" s="1" t="str">
        <f t="shared" si="44"/>
        <v/>
      </c>
      <c r="K1405" s="65" t="str">
        <f t="shared" si="45"/>
        <v/>
      </c>
    </row>
    <row r="1406" spans="3:11" ht="28.05" customHeight="1">
      <c r="C1406" s="1" t="str">
        <f t="shared" si="44"/>
        <v/>
      </c>
      <c r="K1406" s="65" t="str">
        <f t="shared" si="45"/>
        <v/>
      </c>
    </row>
    <row r="1407" spans="3:11" ht="28.05" customHeight="1">
      <c r="C1407" s="1" t="str">
        <f t="shared" si="44"/>
        <v/>
      </c>
      <c r="K1407" s="65" t="str">
        <f t="shared" si="45"/>
        <v/>
      </c>
    </row>
    <row r="1408" spans="3:11" ht="28.05" customHeight="1">
      <c r="C1408" s="1" t="str">
        <f t="shared" si="44"/>
        <v/>
      </c>
      <c r="K1408" s="65" t="str">
        <f t="shared" si="45"/>
        <v/>
      </c>
    </row>
    <row r="1409" spans="3:11" ht="28.05" customHeight="1">
      <c r="C1409" s="1" t="str">
        <f t="shared" si="44"/>
        <v/>
      </c>
      <c r="K1409" s="65" t="str">
        <f t="shared" si="45"/>
        <v/>
      </c>
    </row>
    <row r="1410" spans="3:11" ht="28.05" customHeight="1">
      <c r="C1410" s="1" t="str">
        <f t="shared" si="44"/>
        <v/>
      </c>
      <c r="K1410" s="65" t="str">
        <f t="shared" si="45"/>
        <v/>
      </c>
    </row>
    <row r="1411" spans="3:11" ht="28.05" customHeight="1">
      <c r="C1411" s="1" t="str">
        <f t="shared" si="44"/>
        <v/>
      </c>
      <c r="K1411" s="65" t="str">
        <f t="shared" si="45"/>
        <v/>
      </c>
    </row>
    <row r="1412" spans="3:11" ht="28.05" customHeight="1">
      <c r="C1412" s="1" t="str">
        <f t="shared" si="44"/>
        <v/>
      </c>
      <c r="K1412" s="65" t="str">
        <f t="shared" si="45"/>
        <v/>
      </c>
    </row>
    <row r="1413" spans="3:11" ht="28.05" customHeight="1">
      <c r="C1413" s="1" t="str">
        <f t="shared" si="44"/>
        <v/>
      </c>
      <c r="K1413" s="65" t="str">
        <f t="shared" si="45"/>
        <v/>
      </c>
    </row>
    <row r="1414" spans="3:11" ht="28.05" customHeight="1">
      <c r="C1414" s="1" t="str">
        <f t="shared" si="44"/>
        <v/>
      </c>
      <c r="K1414" s="65" t="str">
        <f t="shared" si="45"/>
        <v/>
      </c>
    </row>
    <row r="1415" spans="3:11" ht="28.05" customHeight="1">
      <c r="C1415" s="1" t="str">
        <f t="shared" si="44"/>
        <v/>
      </c>
      <c r="K1415" s="65" t="str">
        <f t="shared" si="45"/>
        <v/>
      </c>
    </row>
    <row r="1416" spans="3:11" ht="28.05" customHeight="1">
      <c r="C1416" s="1" t="str">
        <f t="shared" si="44"/>
        <v/>
      </c>
      <c r="K1416" s="65" t="str">
        <f t="shared" si="45"/>
        <v/>
      </c>
    </row>
    <row r="1417" spans="3:11" ht="28.05" customHeight="1">
      <c r="C1417" s="1" t="str">
        <f t="shared" si="44"/>
        <v/>
      </c>
      <c r="K1417" s="65" t="str">
        <f t="shared" si="45"/>
        <v/>
      </c>
    </row>
    <row r="1418" spans="3:11" ht="28.05" customHeight="1">
      <c r="C1418" s="1" t="str">
        <f t="shared" si="44"/>
        <v/>
      </c>
      <c r="K1418" s="65" t="str">
        <f t="shared" si="45"/>
        <v/>
      </c>
    </row>
    <row r="1419" spans="3:11" ht="28.05" customHeight="1">
      <c r="C1419" s="1" t="str">
        <f t="shared" si="44"/>
        <v/>
      </c>
      <c r="K1419" s="65" t="str">
        <f t="shared" si="45"/>
        <v/>
      </c>
    </row>
    <row r="1420" spans="3:11" ht="28.05" customHeight="1">
      <c r="C1420" s="1" t="str">
        <f t="shared" si="44"/>
        <v/>
      </c>
      <c r="K1420" s="65" t="str">
        <f t="shared" si="45"/>
        <v/>
      </c>
    </row>
    <row r="1421" spans="3:11" ht="28.05" customHeight="1">
      <c r="C1421" s="1" t="str">
        <f t="shared" si="44"/>
        <v/>
      </c>
      <c r="K1421" s="65" t="str">
        <f t="shared" si="45"/>
        <v/>
      </c>
    </row>
    <row r="1422" spans="3:11" ht="28.05" customHeight="1">
      <c r="C1422" s="1" t="str">
        <f t="shared" si="44"/>
        <v/>
      </c>
      <c r="K1422" s="65" t="str">
        <f t="shared" si="45"/>
        <v/>
      </c>
    </row>
    <row r="1423" spans="3:11" ht="28.05" customHeight="1">
      <c r="C1423" s="1" t="str">
        <f t="shared" si="44"/>
        <v/>
      </c>
      <c r="K1423" s="65" t="str">
        <f t="shared" si="45"/>
        <v/>
      </c>
    </row>
    <row r="1424" spans="3:11" ht="28.05" customHeight="1">
      <c r="C1424" s="1" t="str">
        <f t="shared" si="44"/>
        <v/>
      </c>
      <c r="K1424" s="65" t="str">
        <f t="shared" si="45"/>
        <v/>
      </c>
    </row>
    <row r="1425" spans="3:11" ht="28.05" customHeight="1">
      <c r="C1425" s="1" t="str">
        <f t="shared" ref="C1425:C1488" si="46">IF(J1425="","",IF(J1425="已完成","√",""))</f>
        <v/>
      </c>
      <c r="K1425" s="65" t="str">
        <f t="shared" ref="K1425:K1488" si="47">IF(E1425="","",I1425/H1425)</f>
        <v/>
      </c>
    </row>
    <row r="1426" spans="3:11" ht="28.05" customHeight="1">
      <c r="C1426" s="1" t="str">
        <f t="shared" si="46"/>
        <v/>
      </c>
      <c r="K1426" s="65" t="str">
        <f t="shared" si="47"/>
        <v/>
      </c>
    </row>
    <row r="1427" spans="3:11" ht="28.05" customHeight="1">
      <c r="C1427" s="1" t="str">
        <f t="shared" si="46"/>
        <v/>
      </c>
      <c r="K1427" s="65" t="str">
        <f t="shared" si="47"/>
        <v/>
      </c>
    </row>
    <row r="1428" spans="3:11" ht="28.05" customHeight="1">
      <c r="C1428" s="1" t="str">
        <f t="shared" si="46"/>
        <v/>
      </c>
      <c r="K1428" s="65" t="str">
        <f t="shared" si="47"/>
        <v/>
      </c>
    </row>
    <row r="1429" spans="3:11" ht="28.05" customHeight="1">
      <c r="C1429" s="1" t="str">
        <f t="shared" si="46"/>
        <v/>
      </c>
      <c r="K1429" s="65" t="str">
        <f t="shared" si="47"/>
        <v/>
      </c>
    </row>
    <row r="1430" spans="3:11" ht="28.05" customHeight="1">
      <c r="C1430" s="1" t="str">
        <f t="shared" si="46"/>
        <v/>
      </c>
      <c r="K1430" s="65" t="str">
        <f t="shared" si="47"/>
        <v/>
      </c>
    </row>
    <row r="1431" spans="3:11" ht="28.05" customHeight="1">
      <c r="C1431" s="1" t="str">
        <f t="shared" si="46"/>
        <v/>
      </c>
      <c r="K1431" s="65" t="str">
        <f t="shared" si="47"/>
        <v/>
      </c>
    </row>
    <row r="1432" spans="3:11" ht="28.05" customHeight="1">
      <c r="C1432" s="1" t="str">
        <f t="shared" si="46"/>
        <v/>
      </c>
      <c r="K1432" s="65" t="str">
        <f t="shared" si="47"/>
        <v/>
      </c>
    </row>
    <row r="1433" spans="3:11" ht="28.05" customHeight="1">
      <c r="C1433" s="1" t="str">
        <f t="shared" si="46"/>
        <v/>
      </c>
      <c r="K1433" s="65" t="str">
        <f t="shared" si="47"/>
        <v/>
      </c>
    </row>
    <row r="1434" spans="3:11" ht="28.05" customHeight="1">
      <c r="C1434" s="1" t="str">
        <f t="shared" si="46"/>
        <v/>
      </c>
      <c r="K1434" s="65" t="str">
        <f t="shared" si="47"/>
        <v/>
      </c>
    </row>
    <row r="1435" spans="3:11" ht="28.05" customHeight="1">
      <c r="C1435" s="1" t="str">
        <f t="shared" si="46"/>
        <v/>
      </c>
      <c r="K1435" s="65" t="str">
        <f t="shared" si="47"/>
        <v/>
      </c>
    </row>
    <row r="1436" spans="3:11" ht="28.05" customHeight="1">
      <c r="C1436" s="1" t="str">
        <f t="shared" si="46"/>
        <v/>
      </c>
      <c r="K1436" s="65" t="str">
        <f t="shared" si="47"/>
        <v/>
      </c>
    </row>
    <row r="1437" spans="3:11" ht="28.05" customHeight="1">
      <c r="C1437" s="1" t="str">
        <f t="shared" si="46"/>
        <v/>
      </c>
      <c r="K1437" s="65" t="str">
        <f t="shared" si="47"/>
        <v/>
      </c>
    </row>
    <row r="1438" spans="3:11" ht="28.05" customHeight="1">
      <c r="C1438" s="1" t="str">
        <f t="shared" si="46"/>
        <v/>
      </c>
      <c r="K1438" s="65" t="str">
        <f t="shared" si="47"/>
        <v/>
      </c>
    </row>
    <row r="1439" spans="3:11" ht="28.05" customHeight="1">
      <c r="C1439" s="1" t="str">
        <f t="shared" si="46"/>
        <v/>
      </c>
      <c r="K1439" s="65" t="str">
        <f t="shared" si="47"/>
        <v/>
      </c>
    </row>
    <row r="1440" spans="3:11" ht="28.05" customHeight="1">
      <c r="C1440" s="1" t="str">
        <f t="shared" si="46"/>
        <v/>
      </c>
      <c r="K1440" s="65" t="str">
        <f t="shared" si="47"/>
        <v/>
      </c>
    </row>
    <row r="1441" spans="3:11" ht="28.05" customHeight="1">
      <c r="C1441" s="1" t="str">
        <f t="shared" si="46"/>
        <v/>
      </c>
      <c r="K1441" s="65" t="str">
        <f t="shared" si="47"/>
        <v/>
      </c>
    </row>
    <row r="1442" spans="3:11" ht="28.05" customHeight="1">
      <c r="C1442" s="1" t="str">
        <f t="shared" si="46"/>
        <v/>
      </c>
      <c r="K1442" s="65" t="str">
        <f t="shared" si="47"/>
        <v/>
      </c>
    </row>
    <row r="1443" spans="3:11" ht="28.05" customHeight="1">
      <c r="C1443" s="1" t="str">
        <f t="shared" si="46"/>
        <v/>
      </c>
      <c r="K1443" s="65" t="str">
        <f t="shared" si="47"/>
        <v/>
      </c>
    </row>
    <row r="1444" spans="3:11" ht="28.05" customHeight="1">
      <c r="C1444" s="1" t="str">
        <f t="shared" si="46"/>
        <v/>
      </c>
      <c r="K1444" s="65" t="str">
        <f t="shared" si="47"/>
        <v/>
      </c>
    </row>
    <row r="1445" spans="3:11" ht="28.05" customHeight="1">
      <c r="C1445" s="1" t="str">
        <f t="shared" si="46"/>
        <v/>
      </c>
      <c r="K1445" s="65" t="str">
        <f t="shared" si="47"/>
        <v/>
      </c>
    </row>
    <row r="1446" spans="3:11" ht="28.05" customHeight="1">
      <c r="C1446" s="1" t="str">
        <f t="shared" si="46"/>
        <v/>
      </c>
      <c r="K1446" s="65" t="str">
        <f t="shared" si="47"/>
        <v/>
      </c>
    </row>
    <row r="1447" spans="3:11" ht="28.05" customHeight="1">
      <c r="C1447" s="1" t="str">
        <f t="shared" si="46"/>
        <v/>
      </c>
      <c r="K1447" s="65" t="str">
        <f t="shared" si="47"/>
        <v/>
      </c>
    </row>
    <row r="1448" spans="3:11" ht="28.05" customHeight="1">
      <c r="C1448" s="1" t="str">
        <f t="shared" si="46"/>
        <v/>
      </c>
      <c r="K1448" s="65" t="str">
        <f t="shared" si="47"/>
        <v/>
      </c>
    </row>
    <row r="1449" spans="3:11" ht="28.05" customHeight="1">
      <c r="C1449" s="1" t="str">
        <f t="shared" si="46"/>
        <v/>
      </c>
      <c r="K1449" s="65" t="str">
        <f t="shared" si="47"/>
        <v/>
      </c>
    </row>
    <row r="1450" spans="3:11" ht="28.05" customHeight="1">
      <c r="C1450" s="1" t="str">
        <f t="shared" si="46"/>
        <v/>
      </c>
      <c r="K1450" s="65" t="str">
        <f t="shared" si="47"/>
        <v/>
      </c>
    </row>
    <row r="1451" spans="3:11" ht="28.05" customHeight="1">
      <c r="C1451" s="1" t="str">
        <f t="shared" si="46"/>
        <v/>
      </c>
      <c r="K1451" s="65" t="str">
        <f t="shared" si="47"/>
        <v/>
      </c>
    </row>
    <row r="1452" spans="3:11" ht="28.05" customHeight="1">
      <c r="C1452" s="1" t="str">
        <f t="shared" si="46"/>
        <v/>
      </c>
      <c r="K1452" s="65" t="str">
        <f t="shared" si="47"/>
        <v/>
      </c>
    </row>
    <row r="1453" spans="3:11" ht="28.05" customHeight="1">
      <c r="C1453" s="1" t="str">
        <f t="shared" si="46"/>
        <v/>
      </c>
      <c r="K1453" s="65" t="str">
        <f t="shared" si="47"/>
        <v/>
      </c>
    </row>
    <row r="1454" spans="3:11" ht="28.05" customHeight="1">
      <c r="C1454" s="1" t="str">
        <f t="shared" si="46"/>
        <v/>
      </c>
      <c r="K1454" s="65" t="str">
        <f t="shared" si="47"/>
        <v/>
      </c>
    </row>
    <row r="1455" spans="3:11" ht="28.05" customHeight="1">
      <c r="C1455" s="1" t="str">
        <f t="shared" si="46"/>
        <v/>
      </c>
      <c r="K1455" s="65" t="str">
        <f t="shared" si="47"/>
        <v/>
      </c>
    </row>
    <row r="1456" spans="3:11" ht="28.05" customHeight="1">
      <c r="C1456" s="1" t="str">
        <f t="shared" si="46"/>
        <v/>
      </c>
      <c r="K1456" s="65" t="str">
        <f t="shared" si="47"/>
        <v/>
      </c>
    </row>
    <row r="1457" spans="3:11" ht="28.05" customHeight="1">
      <c r="C1457" s="1" t="str">
        <f t="shared" si="46"/>
        <v/>
      </c>
      <c r="K1457" s="65" t="str">
        <f t="shared" si="47"/>
        <v/>
      </c>
    </row>
    <row r="1458" spans="3:11" ht="28.05" customHeight="1">
      <c r="C1458" s="1" t="str">
        <f t="shared" si="46"/>
        <v/>
      </c>
      <c r="K1458" s="65" t="str">
        <f t="shared" si="47"/>
        <v/>
      </c>
    </row>
    <row r="1459" spans="3:11" ht="28.05" customHeight="1">
      <c r="C1459" s="1" t="str">
        <f t="shared" si="46"/>
        <v/>
      </c>
      <c r="K1459" s="65" t="str">
        <f t="shared" si="47"/>
        <v/>
      </c>
    </row>
    <row r="1460" spans="3:11" ht="28.05" customHeight="1">
      <c r="C1460" s="1" t="str">
        <f t="shared" si="46"/>
        <v/>
      </c>
      <c r="K1460" s="65" t="str">
        <f t="shared" si="47"/>
        <v/>
      </c>
    </row>
    <row r="1461" spans="3:11" ht="28.05" customHeight="1">
      <c r="C1461" s="1" t="str">
        <f t="shared" si="46"/>
        <v/>
      </c>
      <c r="K1461" s="65" t="str">
        <f t="shared" si="47"/>
        <v/>
      </c>
    </row>
    <row r="1462" spans="3:11" ht="28.05" customHeight="1">
      <c r="C1462" s="1" t="str">
        <f t="shared" si="46"/>
        <v/>
      </c>
      <c r="K1462" s="65" t="str">
        <f t="shared" si="47"/>
        <v/>
      </c>
    </row>
    <row r="1463" spans="3:11" ht="28.05" customHeight="1">
      <c r="C1463" s="1" t="str">
        <f t="shared" si="46"/>
        <v/>
      </c>
      <c r="K1463" s="65" t="str">
        <f t="shared" si="47"/>
        <v/>
      </c>
    </row>
    <row r="1464" spans="3:11" ht="28.05" customHeight="1">
      <c r="C1464" s="1" t="str">
        <f t="shared" si="46"/>
        <v/>
      </c>
      <c r="K1464" s="65" t="str">
        <f t="shared" si="47"/>
        <v/>
      </c>
    </row>
    <row r="1465" spans="3:11" ht="28.05" customHeight="1">
      <c r="C1465" s="1" t="str">
        <f t="shared" si="46"/>
        <v/>
      </c>
      <c r="K1465" s="65" t="str">
        <f t="shared" si="47"/>
        <v/>
      </c>
    </row>
    <row r="1466" spans="3:11" ht="28.05" customHeight="1">
      <c r="C1466" s="1" t="str">
        <f t="shared" si="46"/>
        <v/>
      </c>
      <c r="K1466" s="65" t="str">
        <f t="shared" si="47"/>
        <v/>
      </c>
    </row>
    <row r="1467" spans="3:11" ht="28.05" customHeight="1">
      <c r="C1467" s="1" t="str">
        <f t="shared" si="46"/>
        <v/>
      </c>
      <c r="K1467" s="65" t="str">
        <f t="shared" si="47"/>
        <v/>
      </c>
    </row>
    <row r="1468" spans="3:11" ht="28.05" customHeight="1">
      <c r="C1468" s="1" t="str">
        <f t="shared" si="46"/>
        <v/>
      </c>
      <c r="K1468" s="65" t="str">
        <f t="shared" si="47"/>
        <v/>
      </c>
    </row>
    <row r="1469" spans="3:11" ht="28.05" customHeight="1">
      <c r="C1469" s="1" t="str">
        <f t="shared" si="46"/>
        <v/>
      </c>
      <c r="K1469" s="65" t="str">
        <f t="shared" si="47"/>
        <v/>
      </c>
    </row>
    <row r="1470" spans="3:11" ht="28.05" customHeight="1">
      <c r="C1470" s="1" t="str">
        <f t="shared" si="46"/>
        <v/>
      </c>
      <c r="K1470" s="65" t="str">
        <f t="shared" si="47"/>
        <v/>
      </c>
    </row>
    <row r="1471" spans="3:11" ht="28.05" customHeight="1">
      <c r="C1471" s="1" t="str">
        <f t="shared" si="46"/>
        <v/>
      </c>
      <c r="K1471" s="65" t="str">
        <f t="shared" si="47"/>
        <v/>
      </c>
    </row>
    <row r="1472" spans="3:11" ht="28.05" customHeight="1">
      <c r="C1472" s="1" t="str">
        <f t="shared" si="46"/>
        <v/>
      </c>
      <c r="K1472" s="65" t="str">
        <f t="shared" si="47"/>
        <v/>
      </c>
    </row>
    <row r="1473" spans="3:11" ht="28.05" customHeight="1">
      <c r="C1473" s="1" t="str">
        <f t="shared" si="46"/>
        <v/>
      </c>
      <c r="K1473" s="65" t="str">
        <f t="shared" si="47"/>
        <v/>
      </c>
    </row>
    <row r="1474" spans="3:11" ht="28.05" customHeight="1">
      <c r="C1474" s="1" t="str">
        <f t="shared" si="46"/>
        <v/>
      </c>
      <c r="K1474" s="65" t="str">
        <f t="shared" si="47"/>
        <v/>
      </c>
    </row>
    <row r="1475" spans="3:11" ht="28.05" customHeight="1">
      <c r="C1475" s="1" t="str">
        <f t="shared" si="46"/>
        <v/>
      </c>
      <c r="K1475" s="65" t="str">
        <f t="shared" si="47"/>
        <v/>
      </c>
    </row>
    <row r="1476" spans="3:11" ht="28.05" customHeight="1">
      <c r="C1476" s="1" t="str">
        <f t="shared" si="46"/>
        <v/>
      </c>
      <c r="K1476" s="65" t="str">
        <f t="shared" si="47"/>
        <v/>
      </c>
    </row>
    <row r="1477" spans="3:11" ht="28.05" customHeight="1">
      <c r="C1477" s="1" t="str">
        <f t="shared" si="46"/>
        <v/>
      </c>
      <c r="K1477" s="65" t="str">
        <f t="shared" si="47"/>
        <v/>
      </c>
    </row>
    <row r="1478" spans="3:11" ht="28.05" customHeight="1">
      <c r="C1478" s="1" t="str">
        <f t="shared" si="46"/>
        <v/>
      </c>
      <c r="K1478" s="65" t="str">
        <f t="shared" si="47"/>
        <v/>
      </c>
    </row>
    <row r="1479" spans="3:11" ht="28.05" customHeight="1">
      <c r="C1479" s="1" t="str">
        <f t="shared" si="46"/>
        <v/>
      </c>
      <c r="K1479" s="65" t="str">
        <f t="shared" si="47"/>
        <v/>
      </c>
    </row>
    <row r="1480" spans="3:11" ht="28.05" customHeight="1">
      <c r="C1480" s="1" t="str">
        <f t="shared" si="46"/>
        <v/>
      </c>
      <c r="K1480" s="65" t="str">
        <f t="shared" si="47"/>
        <v/>
      </c>
    </row>
    <row r="1481" spans="3:11" ht="28.05" customHeight="1">
      <c r="C1481" s="1" t="str">
        <f t="shared" si="46"/>
        <v/>
      </c>
      <c r="K1481" s="65" t="str">
        <f t="shared" si="47"/>
        <v/>
      </c>
    </row>
    <row r="1482" spans="3:11" ht="28.05" customHeight="1">
      <c r="C1482" s="1" t="str">
        <f t="shared" si="46"/>
        <v/>
      </c>
      <c r="K1482" s="65" t="str">
        <f t="shared" si="47"/>
        <v/>
      </c>
    </row>
    <row r="1483" spans="3:11" ht="28.05" customHeight="1">
      <c r="C1483" s="1" t="str">
        <f t="shared" si="46"/>
        <v/>
      </c>
      <c r="K1483" s="65" t="str">
        <f t="shared" si="47"/>
        <v/>
      </c>
    </row>
    <row r="1484" spans="3:11" ht="28.05" customHeight="1">
      <c r="C1484" s="1" t="str">
        <f t="shared" si="46"/>
        <v/>
      </c>
      <c r="K1484" s="65" t="str">
        <f t="shared" si="47"/>
        <v/>
      </c>
    </row>
    <row r="1485" spans="3:11" ht="28.05" customHeight="1">
      <c r="C1485" s="1" t="str">
        <f t="shared" si="46"/>
        <v/>
      </c>
      <c r="K1485" s="65" t="str">
        <f t="shared" si="47"/>
        <v/>
      </c>
    </row>
    <row r="1486" spans="3:11" ht="28.05" customHeight="1">
      <c r="C1486" s="1" t="str">
        <f t="shared" si="46"/>
        <v/>
      </c>
      <c r="K1486" s="65" t="str">
        <f t="shared" si="47"/>
        <v/>
      </c>
    </row>
    <row r="1487" spans="3:11" ht="28.05" customHeight="1">
      <c r="C1487" s="1" t="str">
        <f t="shared" si="46"/>
        <v/>
      </c>
      <c r="K1487" s="65" t="str">
        <f t="shared" si="47"/>
        <v/>
      </c>
    </row>
    <row r="1488" spans="3:11" ht="28.05" customHeight="1">
      <c r="C1488" s="1" t="str">
        <f t="shared" si="46"/>
        <v/>
      </c>
      <c r="K1488" s="65" t="str">
        <f t="shared" si="47"/>
        <v/>
      </c>
    </row>
    <row r="1489" spans="3:11" ht="28.05" customHeight="1">
      <c r="C1489" s="1" t="str">
        <f t="shared" ref="C1489:C1552" si="48">IF(J1489="","",IF(J1489="已完成","√",""))</f>
        <v/>
      </c>
      <c r="K1489" s="65" t="str">
        <f t="shared" ref="K1489:K1552" si="49">IF(E1489="","",I1489/H1489)</f>
        <v/>
      </c>
    </row>
    <row r="1490" spans="3:11" ht="28.05" customHeight="1">
      <c r="C1490" s="1" t="str">
        <f t="shared" si="48"/>
        <v/>
      </c>
      <c r="K1490" s="65" t="str">
        <f t="shared" si="49"/>
        <v/>
      </c>
    </row>
    <row r="1491" spans="3:11" ht="28.05" customHeight="1">
      <c r="C1491" s="1" t="str">
        <f t="shared" si="48"/>
        <v/>
      </c>
      <c r="K1491" s="65" t="str">
        <f t="shared" si="49"/>
        <v/>
      </c>
    </row>
    <row r="1492" spans="3:11" ht="28.05" customHeight="1">
      <c r="C1492" s="1" t="str">
        <f t="shared" si="48"/>
        <v/>
      </c>
      <c r="K1492" s="65" t="str">
        <f t="shared" si="49"/>
        <v/>
      </c>
    </row>
    <row r="1493" spans="3:11" ht="28.05" customHeight="1">
      <c r="C1493" s="1" t="str">
        <f t="shared" si="48"/>
        <v/>
      </c>
      <c r="K1493" s="65" t="str">
        <f t="shared" si="49"/>
        <v/>
      </c>
    </row>
    <row r="1494" spans="3:11" ht="28.05" customHeight="1">
      <c r="C1494" s="1" t="str">
        <f t="shared" si="48"/>
        <v/>
      </c>
      <c r="K1494" s="65" t="str">
        <f t="shared" si="49"/>
        <v/>
      </c>
    </row>
    <row r="1495" spans="3:11" ht="28.05" customHeight="1">
      <c r="C1495" s="1" t="str">
        <f t="shared" si="48"/>
        <v/>
      </c>
      <c r="K1495" s="65" t="str">
        <f t="shared" si="49"/>
        <v/>
      </c>
    </row>
    <row r="1496" spans="3:11" ht="28.05" customHeight="1">
      <c r="C1496" s="1" t="str">
        <f t="shared" si="48"/>
        <v/>
      </c>
      <c r="K1496" s="65" t="str">
        <f t="shared" si="49"/>
        <v/>
      </c>
    </row>
    <row r="1497" spans="3:11" ht="28.05" customHeight="1">
      <c r="C1497" s="1" t="str">
        <f t="shared" si="48"/>
        <v/>
      </c>
      <c r="K1497" s="65" t="str">
        <f t="shared" si="49"/>
        <v/>
      </c>
    </row>
    <row r="1498" spans="3:11" ht="28.05" customHeight="1">
      <c r="C1498" s="1" t="str">
        <f t="shared" si="48"/>
        <v/>
      </c>
      <c r="K1498" s="65" t="str">
        <f t="shared" si="49"/>
        <v/>
      </c>
    </row>
    <row r="1499" spans="3:11" ht="28.05" customHeight="1">
      <c r="C1499" s="1" t="str">
        <f t="shared" si="48"/>
        <v/>
      </c>
      <c r="K1499" s="65" t="str">
        <f t="shared" si="49"/>
        <v/>
      </c>
    </row>
    <row r="1500" spans="3:11" ht="28.05" customHeight="1">
      <c r="C1500" s="1" t="str">
        <f t="shared" si="48"/>
        <v/>
      </c>
      <c r="K1500" s="65" t="str">
        <f t="shared" si="49"/>
        <v/>
      </c>
    </row>
    <row r="1501" spans="3:11" ht="28.05" customHeight="1">
      <c r="C1501" s="1" t="str">
        <f t="shared" si="48"/>
        <v/>
      </c>
      <c r="K1501" s="65" t="str">
        <f t="shared" si="49"/>
        <v/>
      </c>
    </row>
    <row r="1502" spans="3:11" ht="28.05" customHeight="1">
      <c r="C1502" s="1" t="str">
        <f t="shared" si="48"/>
        <v/>
      </c>
      <c r="K1502" s="65" t="str">
        <f t="shared" si="49"/>
        <v/>
      </c>
    </row>
    <row r="1503" spans="3:11" ht="28.05" customHeight="1">
      <c r="C1503" s="1" t="str">
        <f t="shared" si="48"/>
        <v/>
      </c>
      <c r="K1503" s="65" t="str">
        <f t="shared" si="49"/>
        <v/>
      </c>
    </row>
    <row r="1504" spans="3:11" ht="28.05" customHeight="1">
      <c r="C1504" s="1" t="str">
        <f t="shared" si="48"/>
        <v/>
      </c>
      <c r="K1504" s="65" t="str">
        <f t="shared" si="49"/>
        <v/>
      </c>
    </row>
    <row r="1505" spans="3:11" ht="28.05" customHeight="1">
      <c r="C1505" s="1" t="str">
        <f t="shared" si="48"/>
        <v/>
      </c>
      <c r="K1505" s="65" t="str">
        <f t="shared" si="49"/>
        <v/>
      </c>
    </row>
    <row r="1506" spans="3:11" ht="28.05" customHeight="1">
      <c r="C1506" s="1" t="str">
        <f t="shared" si="48"/>
        <v/>
      </c>
      <c r="K1506" s="65" t="str">
        <f t="shared" si="49"/>
        <v/>
      </c>
    </row>
    <row r="1507" spans="3:11" ht="28.05" customHeight="1">
      <c r="C1507" s="1" t="str">
        <f t="shared" si="48"/>
        <v/>
      </c>
      <c r="K1507" s="65" t="str">
        <f t="shared" si="49"/>
        <v/>
      </c>
    </row>
    <row r="1508" spans="3:11" ht="28.05" customHeight="1">
      <c r="C1508" s="1" t="str">
        <f t="shared" si="48"/>
        <v/>
      </c>
      <c r="K1508" s="65" t="str">
        <f t="shared" si="49"/>
        <v/>
      </c>
    </row>
    <row r="1509" spans="3:11" ht="28.05" customHeight="1">
      <c r="C1509" s="1" t="str">
        <f t="shared" si="48"/>
        <v/>
      </c>
      <c r="K1509" s="65" t="str">
        <f t="shared" si="49"/>
        <v/>
      </c>
    </row>
    <row r="1510" spans="3:11" ht="28.05" customHeight="1">
      <c r="C1510" s="1" t="str">
        <f t="shared" si="48"/>
        <v/>
      </c>
      <c r="K1510" s="65" t="str">
        <f t="shared" si="49"/>
        <v/>
      </c>
    </row>
    <row r="1511" spans="3:11" ht="28.05" customHeight="1">
      <c r="C1511" s="1" t="str">
        <f t="shared" si="48"/>
        <v/>
      </c>
      <c r="K1511" s="65" t="str">
        <f t="shared" si="49"/>
        <v/>
      </c>
    </row>
    <row r="1512" spans="3:11" ht="28.05" customHeight="1">
      <c r="C1512" s="1" t="str">
        <f t="shared" si="48"/>
        <v/>
      </c>
      <c r="K1512" s="65" t="str">
        <f t="shared" si="49"/>
        <v/>
      </c>
    </row>
    <row r="1513" spans="3:11" ht="28.05" customHeight="1">
      <c r="C1513" s="1" t="str">
        <f t="shared" si="48"/>
        <v/>
      </c>
      <c r="K1513" s="65" t="str">
        <f t="shared" si="49"/>
        <v/>
      </c>
    </row>
    <row r="1514" spans="3:11" ht="28.05" customHeight="1">
      <c r="C1514" s="1" t="str">
        <f t="shared" si="48"/>
        <v/>
      </c>
      <c r="K1514" s="65" t="str">
        <f t="shared" si="49"/>
        <v/>
      </c>
    </row>
    <row r="1515" spans="3:11" ht="28.05" customHeight="1">
      <c r="C1515" s="1" t="str">
        <f t="shared" si="48"/>
        <v/>
      </c>
      <c r="K1515" s="65" t="str">
        <f t="shared" si="49"/>
        <v/>
      </c>
    </row>
    <row r="1516" spans="3:11" ht="28.05" customHeight="1">
      <c r="C1516" s="1" t="str">
        <f t="shared" si="48"/>
        <v/>
      </c>
      <c r="K1516" s="65" t="str">
        <f t="shared" si="49"/>
        <v/>
      </c>
    </row>
    <row r="1517" spans="3:11" ht="28.05" customHeight="1">
      <c r="C1517" s="1" t="str">
        <f t="shared" si="48"/>
        <v/>
      </c>
      <c r="K1517" s="65" t="str">
        <f t="shared" si="49"/>
        <v/>
      </c>
    </row>
    <row r="1518" spans="3:11" ht="28.05" customHeight="1">
      <c r="C1518" s="1" t="str">
        <f t="shared" si="48"/>
        <v/>
      </c>
      <c r="K1518" s="65" t="str">
        <f t="shared" si="49"/>
        <v/>
      </c>
    </row>
    <row r="1519" spans="3:11" ht="28.05" customHeight="1">
      <c r="C1519" s="1" t="str">
        <f t="shared" si="48"/>
        <v/>
      </c>
      <c r="K1519" s="65" t="str">
        <f t="shared" si="49"/>
        <v/>
      </c>
    </row>
    <row r="1520" spans="3:11" ht="28.05" customHeight="1">
      <c r="C1520" s="1" t="str">
        <f t="shared" si="48"/>
        <v/>
      </c>
      <c r="K1520" s="65" t="str">
        <f t="shared" si="49"/>
        <v/>
      </c>
    </row>
    <row r="1521" spans="3:11" ht="28.05" customHeight="1">
      <c r="C1521" s="1" t="str">
        <f t="shared" si="48"/>
        <v/>
      </c>
      <c r="K1521" s="65" t="str">
        <f t="shared" si="49"/>
        <v/>
      </c>
    </row>
    <row r="1522" spans="3:11" ht="28.05" customHeight="1">
      <c r="C1522" s="1" t="str">
        <f t="shared" si="48"/>
        <v/>
      </c>
      <c r="K1522" s="65" t="str">
        <f t="shared" si="49"/>
        <v/>
      </c>
    </row>
    <row r="1523" spans="3:11" ht="28.05" customHeight="1">
      <c r="C1523" s="1" t="str">
        <f t="shared" si="48"/>
        <v/>
      </c>
      <c r="K1523" s="65" t="str">
        <f t="shared" si="49"/>
        <v/>
      </c>
    </row>
    <row r="1524" spans="3:11" ht="28.05" customHeight="1">
      <c r="C1524" s="1" t="str">
        <f t="shared" si="48"/>
        <v/>
      </c>
      <c r="K1524" s="65" t="str">
        <f t="shared" si="49"/>
        <v/>
      </c>
    </row>
    <row r="1525" spans="3:11" ht="28.05" customHeight="1">
      <c r="C1525" s="1" t="str">
        <f t="shared" si="48"/>
        <v/>
      </c>
      <c r="K1525" s="65" t="str">
        <f t="shared" si="49"/>
        <v/>
      </c>
    </row>
    <row r="1526" spans="3:11" ht="28.05" customHeight="1">
      <c r="C1526" s="1" t="str">
        <f t="shared" si="48"/>
        <v/>
      </c>
      <c r="K1526" s="65" t="str">
        <f t="shared" si="49"/>
        <v/>
      </c>
    </row>
    <row r="1527" spans="3:11" ht="28.05" customHeight="1">
      <c r="C1527" s="1" t="str">
        <f t="shared" si="48"/>
        <v/>
      </c>
      <c r="K1527" s="65" t="str">
        <f t="shared" si="49"/>
        <v/>
      </c>
    </row>
    <row r="1528" spans="3:11" ht="28.05" customHeight="1">
      <c r="C1528" s="1" t="str">
        <f t="shared" si="48"/>
        <v/>
      </c>
      <c r="K1528" s="65" t="str">
        <f t="shared" si="49"/>
        <v/>
      </c>
    </row>
    <row r="1529" spans="3:11" ht="28.05" customHeight="1">
      <c r="C1529" s="1" t="str">
        <f t="shared" si="48"/>
        <v/>
      </c>
      <c r="K1529" s="65" t="str">
        <f t="shared" si="49"/>
        <v/>
      </c>
    </row>
    <row r="1530" spans="3:11" ht="28.05" customHeight="1">
      <c r="C1530" s="1" t="str">
        <f t="shared" si="48"/>
        <v/>
      </c>
      <c r="K1530" s="65" t="str">
        <f t="shared" si="49"/>
        <v/>
      </c>
    </row>
    <row r="1531" spans="3:11" ht="28.05" customHeight="1">
      <c r="C1531" s="1" t="str">
        <f t="shared" si="48"/>
        <v/>
      </c>
      <c r="K1531" s="65" t="str">
        <f t="shared" si="49"/>
        <v/>
      </c>
    </row>
    <row r="1532" spans="3:11" ht="28.05" customHeight="1">
      <c r="C1532" s="1" t="str">
        <f t="shared" si="48"/>
        <v/>
      </c>
      <c r="K1532" s="65" t="str">
        <f t="shared" si="49"/>
        <v/>
      </c>
    </row>
    <row r="1533" spans="3:11" ht="28.05" customHeight="1">
      <c r="C1533" s="1" t="str">
        <f t="shared" si="48"/>
        <v/>
      </c>
      <c r="K1533" s="65" t="str">
        <f t="shared" si="49"/>
        <v/>
      </c>
    </row>
    <row r="1534" spans="3:11" ht="28.05" customHeight="1">
      <c r="C1534" s="1" t="str">
        <f t="shared" si="48"/>
        <v/>
      </c>
      <c r="K1534" s="65" t="str">
        <f t="shared" si="49"/>
        <v/>
      </c>
    </row>
    <row r="1535" spans="3:11" ht="28.05" customHeight="1">
      <c r="C1535" s="1" t="str">
        <f t="shared" si="48"/>
        <v/>
      </c>
      <c r="K1535" s="65" t="str">
        <f t="shared" si="49"/>
        <v/>
      </c>
    </row>
    <row r="1536" spans="3:11" ht="28.05" customHeight="1">
      <c r="C1536" s="1" t="str">
        <f t="shared" si="48"/>
        <v/>
      </c>
      <c r="K1536" s="65" t="str">
        <f t="shared" si="49"/>
        <v/>
      </c>
    </row>
    <row r="1537" spans="3:11" ht="28.05" customHeight="1">
      <c r="C1537" s="1" t="str">
        <f t="shared" si="48"/>
        <v/>
      </c>
      <c r="K1537" s="65" t="str">
        <f t="shared" si="49"/>
        <v/>
      </c>
    </row>
    <row r="1538" spans="3:11" ht="28.05" customHeight="1">
      <c r="C1538" s="1" t="str">
        <f t="shared" si="48"/>
        <v/>
      </c>
      <c r="K1538" s="65" t="str">
        <f t="shared" si="49"/>
        <v/>
      </c>
    </row>
    <row r="1539" spans="3:11" ht="28.05" customHeight="1">
      <c r="C1539" s="1" t="str">
        <f t="shared" si="48"/>
        <v/>
      </c>
      <c r="K1539" s="65" t="str">
        <f t="shared" si="49"/>
        <v/>
      </c>
    </row>
    <row r="1540" spans="3:11" ht="28.05" customHeight="1">
      <c r="C1540" s="1" t="str">
        <f t="shared" si="48"/>
        <v/>
      </c>
      <c r="K1540" s="65" t="str">
        <f t="shared" si="49"/>
        <v/>
      </c>
    </row>
    <row r="1541" spans="3:11" ht="28.05" customHeight="1">
      <c r="C1541" s="1" t="str">
        <f t="shared" si="48"/>
        <v/>
      </c>
      <c r="K1541" s="65" t="str">
        <f t="shared" si="49"/>
        <v/>
      </c>
    </row>
    <row r="1542" spans="3:11" ht="28.05" customHeight="1">
      <c r="C1542" s="1" t="str">
        <f t="shared" si="48"/>
        <v/>
      </c>
      <c r="K1542" s="65" t="str">
        <f t="shared" si="49"/>
        <v/>
      </c>
    </row>
    <row r="1543" spans="3:11" ht="28.05" customHeight="1">
      <c r="C1543" s="1" t="str">
        <f t="shared" si="48"/>
        <v/>
      </c>
      <c r="K1543" s="65" t="str">
        <f t="shared" si="49"/>
        <v/>
      </c>
    </row>
    <row r="1544" spans="3:11" ht="28.05" customHeight="1">
      <c r="C1544" s="1" t="str">
        <f t="shared" si="48"/>
        <v/>
      </c>
      <c r="K1544" s="65" t="str">
        <f t="shared" si="49"/>
        <v/>
      </c>
    </row>
    <row r="1545" spans="3:11" ht="28.05" customHeight="1">
      <c r="C1545" s="1" t="str">
        <f t="shared" si="48"/>
        <v/>
      </c>
      <c r="K1545" s="65" t="str">
        <f t="shared" si="49"/>
        <v/>
      </c>
    </row>
    <row r="1546" spans="3:11" ht="28.05" customHeight="1">
      <c r="C1546" s="1" t="str">
        <f t="shared" si="48"/>
        <v/>
      </c>
      <c r="K1546" s="65" t="str">
        <f t="shared" si="49"/>
        <v/>
      </c>
    </row>
    <row r="1547" spans="3:11" ht="28.05" customHeight="1">
      <c r="C1547" s="1" t="str">
        <f t="shared" si="48"/>
        <v/>
      </c>
      <c r="K1547" s="65" t="str">
        <f t="shared" si="49"/>
        <v/>
      </c>
    </row>
    <row r="1548" spans="3:11" ht="28.05" customHeight="1">
      <c r="C1548" s="1" t="str">
        <f t="shared" si="48"/>
        <v/>
      </c>
      <c r="K1548" s="65" t="str">
        <f t="shared" si="49"/>
        <v/>
      </c>
    </row>
    <row r="1549" spans="3:11" ht="28.05" customHeight="1">
      <c r="C1549" s="1" t="str">
        <f t="shared" si="48"/>
        <v/>
      </c>
      <c r="K1549" s="65" t="str">
        <f t="shared" si="49"/>
        <v/>
      </c>
    </row>
    <row r="1550" spans="3:11" ht="28.05" customHeight="1">
      <c r="C1550" s="1" t="str">
        <f t="shared" si="48"/>
        <v/>
      </c>
      <c r="K1550" s="65" t="str">
        <f t="shared" si="49"/>
        <v/>
      </c>
    </row>
    <row r="1551" spans="3:11" ht="28.05" customHeight="1">
      <c r="C1551" s="1" t="str">
        <f t="shared" si="48"/>
        <v/>
      </c>
      <c r="K1551" s="65" t="str">
        <f t="shared" si="49"/>
        <v/>
      </c>
    </row>
    <row r="1552" spans="3:11" ht="28.05" customHeight="1">
      <c r="C1552" s="1" t="str">
        <f t="shared" si="48"/>
        <v/>
      </c>
      <c r="K1552" s="65" t="str">
        <f t="shared" si="49"/>
        <v/>
      </c>
    </row>
    <row r="1553" spans="3:11" ht="28.05" customHeight="1">
      <c r="C1553" s="1" t="str">
        <f t="shared" ref="C1553:C1616" si="50">IF(J1553="","",IF(J1553="已完成","√",""))</f>
        <v/>
      </c>
      <c r="K1553" s="65" t="str">
        <f t="shared" ref="K1553:K1616" si="51">IF(E1553="","",I1553/H1553)</f>
        <v/>
      </c>
    </row>
    <row r="1554" spans="3:11" ht="28.05" customHeight="1">
      <c r="C1554" s="1" t="str">
        <f t="shared" si="50"/>
        <v/>
      </c>
      <c r="K1554" s="65" t="str">
        <f t="shared" si="51"/>
        <v/>
      </c>
    </row>
    <row r="1555" spans="3:11" ht="28.05" customHeight="1">
      <c r="C1555" s="1" t="str">
        <f t="shared" si="50"/>
        <v/>
      </c>
      <c r="K1555" s="65" t="str">
        <f t="shared" si="51"/>
        <v/>
      </c>
    </row>
    <row r="1556" spans="3:11" ht="28.05" customHeight="1">
      <c r="C1556" s="1" t="str">
        <f t="shared" si="50"/>
        <v/>
      </c>
      <c r="K1556" s="65" t="str">
        <f t="shared" si="51"/>
        <v/>
      </c>
    </row>
    <row r="1557" spans="3:11" ht="28.05" customHeight="1">
      <c r="C1557" s="1" t="str">
        <f t="shared" si="50"/>
        <v/>
      </c>
      <c r="K1557" s="65" t="str">
        <f t="shared" si="51"/>
        <v/>
      </c>
    </row>
    <row r="1558" spans="3:11" ht="28.05" customHeight="1">
      <c r="C1558" s="1" t="str">
        <f t="shared" si="50"/>
        <v/>
      </c>
      <c r="K1558" s="65" t="str">
        <f t="shared" si="51"/>
        <v/>
      </c>
    </row>
    <row r="1559" spans="3:11" ht="28.05" customHeight="1">
      <c r="C1559" s="1" t="str">
        <f t="shared" si="50"/>
        <v/>
      </c>
      <c r="K1559" s="65" t="str">
        <f t="shared" si="51"/>
        <v/>
      </c>
    </row>
    <row r="1560" spans="3:11" ht="28.05" customHeight="1">
      <c r="C1560" s="1" t="str">
        <f t="shared" si="50"/>
        <v/>
      </c>
      <c r="K1560" s="65" t="str">
        <f t="shared" si="51"/>
        <v/>
      </c>
    </row>
    <row r="1561" spans="3:11" ht="28.05" customHeight="1">
      <c r="C1561" s="1" t="str">
        <f t="shared" si="50"/>
        <v/>
      </c>
      <c r="K1561" s="65" t="str">
        <f t="shared" si="51"/>
        <v/>
      </c>
    </row>
    <row r="1562" spans="3:11" ht="28.05" customHeight="1">
      <c r="C1562" s="1" t="str">
        <f t="shared" si="50"/>
        <v/>
      </c>
      <c r="K1562" s="65" t="str">
        <f t="shared" si="51"/>
        <v/>
      </c>
    </row>
    <row r="1563" spans="3:11" ht="28.05" customHeight="1">
      <c r="C1563" s="1" t="str">
        <f t="shared" si="50"/>
        <v/>
      </c>
      <c r="K1563" s="65" t="str">
        <f t="shared" si="51"/>
        <v/>
      </c>
    </row>
    <row r="1564" spans="3:11" ht="28.05" customHeight="1">
      <c r="C1564" s="1" t="str">
        <f t="shared" si="50"/>
        <v/>
      </c>
      <c r="K1564" s="65" t="str">
        <f t="shared" si="51"/>
        <v/>
      </c>
    </row>
    <row r="1565" spans="3:11" ht="28.05" customHeight="1">
      <c r="C1565" s="1" t="str">
        <f t="shared" si="50"/>
        <v/>
      </c>
      <c r="K1565" s="65" t="str">
        <f t="shared" si="51"/>
        <v/>
      </c>
    </row>
    <row r="1566" spans="3:11" ht="28.05" customHeight="1">
      <c r="C1566" s="1" t="str">
        <f t="shared" si="50"/>
        <v/>
      </c>
      <c r="K1566" s="65" t="str">
        <f t="shared" si="51"/>
        <v/>
      </c>
    </row>
    <row r="1567" spans="3:11" ht="28.05" customHeight="1">
      <c r="C1567" s="1" t="str">
        <f t="shared" si="50"/>
        <v/>
      </c>
      <c r="K1567" s="65" t="str">
        <f t="shared" si="51"/>
        <v/>
      </c>
    </row>
    <row r="1568" spans="3:11" ht="28.05" customHeight="1">
      <c r="C1568" s="1" t="str">
        <f t="shared" si="50"/>
        <v/>
      </c>
      <c r="K1568" s="65" t="str">
        <f t="shared" si="51"/>
        <v/>
      </c>
    </row>
    <row r="1569" spans="3:11" ht="28.05" customHeight="1">
      <c r="C1569" s="1" t="str">
        <f t="shared" si="50"/>
        <v/>
      </c>
      <c r="K1569" s="65" t="str">
        <f t="shared" si="51"/>
        <v/>
      </c>
    </row>
    <row r="1570" spans="3:11" ht="28.05" customHeight="1">
      <c r="C1570" s="1" t="str">
        <f t="shared" si="50"/>
        <v/>
      </c>
      <c r="K1570" s="65" t="str">
        <f t="shared" si="51"/>
        <v/>
      </c>
    </row>
    <row r="1571" spans="3:11" ht="28.05" customHeight="1">
      <c r="C1571" s="1" t="str">
        <f t="shared" si="50"/>
        <v/>
      </c>
      <c r="K1571" s="65" t="str">
        <f t="shared" si="51"/>
        <v/>
      </c>
    </row>
    <row r="1572" spans="3:11" ht="28.05" customHeight="1">
      <c r="C1572" s="1" t="str">
        <f t="shared" si="50"/>
        <v/>
      </c>
      <c r="K1572" s="65" t="str">
        <f t="shared" si="51"/>
        <v/>
      </c>
    </row>
    <row r="1573" spans="3:11" ht="28.05" customHeight="1">
      <c r="C1573" s="1" t="str">
        <f t="shared" si="50"/>
        <v/>
      </c>
      <c r="K1573" s="65" t="str">
        <f t="shared" si="51"/>
        <v/>
      </c>
    </row>
    <row r="1574" spans="3:11" ht="28.05" customHeight="1">
      <c r="C1574" s="1" t="str">
        <f t="shared" si="50"/>
        <v/>
      </c>
      <c r="K1574" s="65" t="str">
        <f t="shared" si="51"/>
        <v/>
      </c>
    </row>
    <row r="1575" spans="3:11" ht="28.05" customHeight="1">
      <c r="C1575" s="1" t="str">
        <f t="shared" si="50"/>
        <v/>
      </c>
      <c r="K1575" s="65" t="str">
        <f t="shared" si="51"/>
        <v/>
      </c>
    </row>
    <row r="1576" spans="3:11" ht="28.05" customHeight="1">
      <c r="C1576" s="1" t="str">
        <f t="shared" si="50"/>
        <v/>
      </c>
      <c r="K1576" s="65" t="str">
        <f t="shared" si="51"/>
        <v/>
      </c>
    </row>
    <row r="1577" spans="3:11" ht="28.05" customHeight="1">
      <c r="C1577" s="1" t="str">
        <f t="shared" si="50"/>
        <v/>
      </c>
      <c r="K1577" s="65" t="str">
        <f t="shared" si="51"/>
        <v/>
      </c>
    </row>
    <row r="1578" spans="3:11" ht="28.05" customHeight="1">
      <c r="C1578" s="1" t="str">
        <f t="shared" si="50"/>
        <v/>
      </c>
      <c r="K1578" s="65" t="str">
        <f t="shared" si="51"/>
        <v/>
      </c>
    </row>
    <row r="1579" spans="3:11" ht="28.05" customHeight="1">
      <c r="C1579" s="1" t="str">
        <f t="shared" si="50"/>
        <v/>
      </c>
      <c r="K1579" s="65" t="str">
        <f t="shared" si="51"/>
        <v/>
      </c>
    </row>
    <row r="1580" spans="3:11" ht="28.05" customHeight="1">
      <c r="C1580" s="1" t="str">
        <f t="shared" si="50"/>
        <v/>
      </c>
      <c r="K1580" s="65" t="str">
        <f t="shared" si="51"/>
        <v/>
      </c>
    </row>
    <row r="1581" spans="3:11" ht="28.05" customHeight="1">
      <c r="C1581" s="1" t="str">
        <f t="shared" si="50"/>
        <v/>
      </c>
      <c r="K1581" s="65" t="str">
        <f t="shared" si="51"/>
        <v/>
      </c>
    </row>
    <row r="1582" spans="3:11" ht="28.05" customHeight="1">
      <c r="C1582" s="1" t="str">
        <f t="shared" si="50"/>
        <v/>
      </c>
      <c r="K1582" s="65" t="str">
        <f t="shared" si="51"/>
        <v/>
      </c>
    </row>
    <row r="1583" spans="3:11" ht="28.05" customHeight="1">
      <c r="C1583" s="1" t="str">
        <f t="shared" si="50"/>
        <v/>
      </c>
      <c r="K1583" s="65" t="str">
        <f t="shared" si="51"/>
        <v/>
      </c>
    </row>
    <row r="1584" spans="3:11" ht="28.05" customHeight="1">
      <c r="C1584" s="1" t="str">
        <f t="shared" si="50"/>
        <v/>
      </c>
      <c r="K1584" s="65" t="str">
        <f t="shared" si="51"/>
        <v/>
      </c>
    </row>
    <row r="1585" spans="3:11" ht="28.05" customHeight="1">
      <c r="C1585" s="1" t="str">
        <f t="shared" si="50"/>
        <v/>
      </c>
      <c r="K1585" s="65" t="str">
        <f t="shared" si="51"/>
        <v/>
      </c>
    </row>
    <row r="1586" spans="3:11" ht="28.05" customHeight="1">
      <c r="C1586" s="1" t="str">
        <f t="shared" si="50"/>
        <v/>
      </c>
      <c r="K1586" s="65" t="str">
        <f t="shared" si="51"/>
        <v/>
      </c>
    </row>
    <row r="1587" spans="3:11" ht="28.05" customHeight="1">
      <c r="C1587" s="1" t="str">
        <f t="shared" si="50"/>
        <v/>
      </c>
      <c r="K1587" s="65" t="str">
        <f t="shared" si="51"/>
        <v/>
      </c>
    </row>
    <row r="1588" spans="3:11" ht="28.05" customHeight="1">
      <c r="C1588" s="1" t="str">
        <f t="shared" si="50"/>
        <v/>
      </c>
      <c r="K1588" s="65" t="str">
        <f t="shared" si="51"/>
        <v/>
      </c>
    </row>
    <row r="1589" spans="3:11" ht="28.05" customHeight="1">
      <c r="C1589" s="1" t="str">
        <f t="shared" si="50"/>
        <v/>
      </c>
      <c r="K1589" s="65" t="str">
        <f t="shared" si="51"/>
        <v/>
      </c>
    </row>
    <row r="1590" spans="3:11" ht="28.05" customHeight="1">
      <c r="C1590" s="1" t="str">
        <f t="shared" si="50"/>
        <v/>
      </c>
      <c r="K1590" s="65" t="str">
        <f t="shared" si="51"/>
        <v/>
      </c>
    </row>
    <row r="1591" spans="3:11" ht="28.05" customHeight="1">
      <c r="C1591" s="1" t="str">
        <f t="shared" si="50"/>
        <v/>
      </c>
      <c r="K1591" s="65" t="str">
        <f t="shared" si="51"/>
        <v/>
      </c>
    </row>
    <row r="1592" spans="3:11" ht="28.05" customHeight="1">
      <c r="C1592" s="1" t="str">
        <f t="shared" si="50"/>
        <v/>
      </c>
      <c r="K1592" s="65" t="str">
        <f t="shared" si="51"/>
        <v/>
      </c>
    </row>
    <row r="1593" spans="3:11" ht="28.05" customHeight="1">
      <c r="C1593" s="1" t="str">
        <f t="shared" si="50"/>
        <v/>
      </c>
      <c r="K1593" s="65" t="str">
        <f t="shared" si="51"/>
        <v/>
      </c>
    </row>
    <row r="1594" spans="3:11" ht="28.05" customHeight="1">
      <c r="C1594" s="1" t="str">
        <f t="shared" si="50"/>
        <v/>
      </c>
      <c r="K1594" s="65" t="str">
        <f t="shared" si="51"/>
        <v/>
      </c>
    </row>
    <row r="1595" spans="3:11" ht="28.05" customHeight="1">
      <c r="C1595" s="1" t="str">
        <f t="shared" si="50"/>
        <v/>
      </c>
      <c r="K1595" s="65" t="str">
        <f t="shared" si="51"/>
        <v/>
      </c>
    </row>
    <row r="1596" spans="3:11" ht="28.05" customHeight="1">
      <c r="C1596" s="1" t="str">
        <f t="shared" si="50"/>
        <v/>
      </c>
      <c r="K1596" s="65" t="str">
        <f t="shared" si="51"/>
        <v/>
      </c>
    </row>
    <row r="1597" spans="3:11" ht="28.05" customHeight="1">
      <c r="C1597" s="1" t="str">
        <f t="shared" si="50"/>
        <v/>
      </c>
      <c r="K1597" s="65" t="str">
        <f t="shared" si="51"/>
        <v/>
      </c>
    </row>
    <row r="1598" spans="3:11" ht="28.05" customHeight="1">
      <c r="C1598" s="1" t="str">
        <f t="shared" si="50"/>
        <v/>
      </c>
      <c r="K1598" s="65" t="str">
        <f t="shared" si="51"/>
        <v/>
      </c>
    </row>
    <row r="1599" spans="3:11" ht="28.05" customHeight="1">
      <c r="C1599" s="1" t="str">
        <f t="shared" si="50"/>
        <v/>
      </c>
      <c r="K1599" s="65" t="str">
        <f t="shared" si="51"/>
        <v/>
      </c>
    </row>
    <row r="1600" spans="3:11" ht="28.05" customHeight="1">
      <c r="C1600" s="1" t="str">
        <f t="shared" si="50"/>
        <v/>
      </c>
      <c r="K1600" s="65" t="str">
        <f t="shared" si="51"/>
        <v/>
      </c>
    </row>
    <row r="1601" spans="3:11" ht="28.05" customHeight="1">
      <c r="C1601" s="1" t="str">
        <f t="shared" si="50"/>
        <v/>
      </c>
      <c r="K1601" s="65" t="str">
        <f t="shared" si="51"/>
        <v/>
      </c>
    </row>
    <row r="1602" spans="3:11" ht="28.05" customHeight="1">
      <c r="C1602" s="1" t="str">
        <f t="shared" si="50"/>
        <v/>
      </c>
      <c r="K1602" s="65" t="str">
        <f t="shared" si="51"/>
        <v/>
      </c>
    </row>
    <row r="1603" spans="3:11" ht="28.05" customHeight="1">
      <c r="C1603" s="1" t="str">
        <f t="shared" si="50"/>
        <v/>
      </c>
      <c r="K1603" s="65" t="str">
        <f t="shared" si="51"/>
        <v/>
      </c>
    </row>
    <row r="1604" spans="3:11" ht="28.05" customHeight="1">
      <c r="C1604" s="1" t="str">
        <f t="shared" si="50"/>
        <v/>
      </c>
      <c r="K1604" s="65" t="str">
        <f t="shared" si="51"/>
        <v/>
      </c>
    </row>
    <row r="1605" spans="3:11" ht="28.05" customHeight="1">
      <c r="C1605" s="1" t="str">
        <f t="shared" si="50"/>
        <v/>
      </c>
      <c r="K1605" s="65" t="str">
        <f t="shared" si="51"/>
        <v/>
      </c>
    </row>
    <row r="1606" spans="3:11" ht="28.05" customHeight="1">
      <c r="C1606" s="1" t="str">
        <f t="shared" si="50"/>
        <v/>
      </c>
      <c r="K1606" s="65" t="str">
        <f t="shared" si="51"/>
        <v/>
      </c>
    </row>
    <row r="1607" spans="3:11" ht="28.05" customHeight="1">
      <c r="C1607" s="1" t="str">
        <f t="shared" si="50"/>
        <v/>
      </c>
      <c r="K1607" s="65" t="str">
        <f t="shared" si="51"/>
        <v/>
      </c>
    </row>
    <row r="1608" spans="3:11" ht="28.05" customHeight="1">
      <c r="C1608" s="1" t="str">
        <f t="shared" si="50"/>
        <v/>
      </c>
      <c r="K1608" s="65" t="str">
        <f t="shared" si="51"/>
        <v/>
      </c>
    </row>
    <row r="1609" spans="3:11" ht="28.05" customHeight="1">
      <c r="C1609" s="1" t="str">
        <f t="shared" si="50"/>
        <v/>
      </c>
      <c r="K1609" s="65" t="str">
        <f t="shared" si="51"/>
        <v/>
      </c>
    </row>
    <row r="1610" spans="3:11" ht="28.05" customHeight="1">
      <c r="C1610" s="1" t="str">
        <f t="shared" si="50"/>
        <v/>
      </c>
      <c r="K1610" s="65" t="str">
        <f t="shared" si="51"/>
        <v/>
      </c>
    </row>
    <row r="1611" spans="3:11" ht="28.05" customHeight="1">
      <c r="C1611" s="1" t="str">
        <f t="shared" si="50"/>
        <v/>
      </c>
      <c r="K1611" s="65" t="str">
        <f t="shared" si="51"/>
        <v/>
      </c>
    </row>
    <row r="1612" spans="3:11" ht="28.05" customHeight="1">
      <c r="C1612" s="1" t="str">
        <f t="shared" si="50"/>
        <v/>
      </c>
      <c r="K1612" s="65" t="str">
        <f t="shared" si="51"/>
        <v/>
      </c>
    </row>
    <row r="1613" spans="3:11" ht="28.05" customHeight="1">
      <c r="C1613" s="1" t="str">
        <f t="shared" si="50"/>
        <v/>
      </c>
      <c r="K1613" s="65" t="str">
        <f t="shared" si="51"/>
        <v/>
      </c>
    </row>
    <row r="1614" spans="3:11" ht="28.05" customHeight="1">
      <c r="C1614" s="1" t="str">
        <f t="shared" si="50"/>
        <v/>
      </c>
      <c r="K1614" s="65" t="str">
        <f t="shared" si="51"/>
        <v/>
      </c>
    </row>
    <row r="1615" spans="3:11" ht="28.05" customHeight="1">
      <c r="C1615" s="1" t="str">
        <f t="shared" si="50"/>
        <v/>
      </c>
      <c r="K1615" s="65" t="str">
        <f t="shared" si="51"/>
        <v/>
      </c>
    </row>
    <row r="1616" spans="3:11" ht="28.05" customHeight="1">
      <c r="C1616" s="1" t="str">
        <f t="shared" si="50"/>
        <v/>
      </c>
      <c r="K1616" s="65" t="str">
        <f t="shared" si="51"/>
        <v/>
      </c>
    </row>
    <row r="1617" spans="3:11" ht="28.05" customHeight="1">
      <c r="C1617" s="1" t="str">
        <f t="shared" ref="C1617:C1680" si="52">IF(J1617="","",IF(J1617="已完成","√",""))</f>
        <v/>
      </c>
      <c r="K1617" s="65" t="str">
        <f t="shared" ref="K1617:K1680" si="53">IF(E1617="","",I1617/H1617)</f>
        <v/>
      </c>
    </row>
    <row r="1618" spans="3:11" ht="28.05" customHeight="1">
      <c r="C1618" s="1" t="str">
        <f t="shared" si="52"/>
        <v/>
      </c>
      <c r="K1618" s="65" t="str">
        <f t="shared" si="53"/>
        <v/>
      </c>
    </row>
    <row r="1619" spans="3:11" ht="28.05" customHeight="1">
      <c r="C1619" s="1" t="str">
        <f t="shared" si="52"/>
        <v/>
      </c>
      <c r="K1619" s="65" t="str">
        <f t="shared" si="53"/>
        <v/>
      </c>
    </row>
    <row r="1620" spans="3:11" ht="28.05" customHeight="1">
      <c r="C1620" s="1" t="str">
        <f t="shared" si="52"/>
        <v/>
      </c>
      <c r="K1620" s="65" t="str">
        <f t="shared" si="53"/>
        <v/>
      </c>
    </row>
    <row r="1621" spans="3:11" ht="28.05" customHeight="1">
      <c r="C1621" s="1" t="str">
        <f t="shared" si="52"/>
        <v/>
      </c>
      <c r="K1621" s="65" t="str">
        <f t="shared" si="53"/>
        <v/>
      </c>
    </row>
    <row r="1622" spans="3:11" ht="28.05" customHeight="1">
      <c r="C1622" s="1" t="str">
        <f t="shared" si="52"/>
        <v/>
      </c>
      <c r="K1622" s="65" t="str">
        <f t="shared" si="53"/>
        <v/>
      </c>
    </row>
    <row r="1623" spans="3:11" ht="28.05" customHeight="1">
      <c r="C1623" s="1" t="str">
        <f t="shared" si="52"/>
        <v/>
      </c>
      <c r="K1623" s="65" t="str">
        <f t="shared" si="53"/>
        <v/>
      </c>
    </row>
    <row r="1624" spans="3:11" ht="28.05" customHeight="1">
      <c r="C1624" s="1" t="str">
        <f t="shared" si="52"/>
        <v/>
      </c>
      <c r="K1624" s="65" t="str">
        <f t="shared" si="53"/>
        <v/>
      </c>
    </row>
    <row r="1625" spans="3:11" ht="28.05" customHeight="1">
      <c r="C1625" s="1" t="str">
        <f t="shared" si="52"/>
        <v/>
      </c>
      <c r="K1625" s="65" t="str">
        <f t="shared" si="53"/>
        <v/>
      </c>
    </row>
    <row r="1626" spans="3:11" ht="28.05" customHeight="1">
      <c r="C1626" s="1" t="str">
        <f t="shared" si="52"/>
        <v/>
      </c>
      <c r="K1626" s="65" t="str">
        <f t="shared" si="53"/>
        <v/>
      </c>
    </row>
    <row r="1627" spans="3:11" ht="28.05" customHeight="1">
      <c r="C1627" s="1" t="str">
        <f t="shared" si="52"/>
        <v/>
      </c>
      <c r="K1627" s="65" t="str">
        <f t="shared" si="53"/>
        <v/>
      </c>
    </row>
    <row r="1628" spans="3:11" ht="28.05" customHeight="1">
      <c r="C1628" s="1" t="str">
        <f t="shared" si="52"/>
        <v/>
      </c>
      <c r="K1628" s="65" t="str">
        <f t="shared" si="53"/>
        <v/>
      </c>
    </row>
    <row r="1629" spans="3:11" ht="28.05" customHeight="1">
      <c r="C1629" s="1" t="str">
        <f t="shared" si="52"/>
        <v/>
      </c>
      <c r="K1629" s="65" t="str">
        <f t="shared" si="53"/>
        <v/>
      </c>
    </row>
    <row r="1630" spans="3:11" ht="28.05" customHeight="1">
      <c r="C1630" s="1" t="str">
        <f t="shared" si="52"/>
        <v/>
      </c>
      <c r="K1630" s="65" t="str">
        <f t="shared" si="53"/>
        <v/>
      </c>
    </row>
    <row r="1631" spans="3:11" ht="28.05" customHeight="1">
      <c r="C1631" s="1" t="str">
        <f t="shared" si="52"/>
        <v/>
      </c>
      <c r="K1631" s="65" t="str">
        <f t="shared" si="53"/>
        <v/>
      </c>
    </row>
    <row r="1632" spans="3:11" ht="28.05" customHeight="1">
      <c r="C1632" s="1" t="str">
        <f t="shared" si="52"/>
        <v/>
      </c>
      <c r="K1632" s="65" t="str">
        <f t="shared" si="53"/>
        <v/>
      </c>
    </row>
    <row r="1633" spans="3:11" ht="28.05" customHeight="1">
      <c r="C1633" s="1" t="str">
        <f t="shared" si="52"/>
        <v/>
      </c>
      <c r="K1633" s="65" t="str">
        <f t="shared" si="53"/>
        <v/>
      </c>
    </row>
    <row r="1634" spans="3:11" ht="28.05" customHeight="1">
      <c r="C1634" s="1" t="str">
        <f t="shared" si="52"/>
        <v/>
      </c>
      <c r="K1634" s="65" t="str">
        <f t="shared" si="53"/>
        <v/>
      </c>
    </row>
    <row r="1635" spans="3:11" ht="28.05" customHeight="1">
      <c r="C1635" s="1" t="str">
        <f t="shared" si="52"/>
        <v/>
      </c>
      <c r="K1635" s="65" t="str">
        <f t="shared" si="53"/>
        <v/>
      </c>
    </row>
    <row r="1636" spans="3:11" ht="28.05" customHeight="1">
      <c r="C1636" s="1" t="str">
        <f t="shared" si="52"/>
        <v/>
      </c>
      <c r="K1636" s="65" t="str">
        <f t="shared" si="53"/>
        <v/>
      </c>
    </row>
    <row r="1637" spans="3:11" ht="28.05" customHeight="1">
      <c r="C1637" s="1" t="str">
        <f t="shared" si="52"/>
        <v/>
      </c>
      <c r="K1637" s="65" t="str">
        <f t="shared" si="53"/>
        <v/>
      </c>
    </row>
    <row r="1638" spans="3:11" ht="28.05" customHeight="1">
      <c r="C1638" s="1" t="str">
        <f t="shared" si="52"/>
        <v/>
      </c>
      <c r="K1638" s="65" t="str">
        <f t="shared" si="53"/>
        <v/>
      </c>
    </row>
    <row r="1639" spans="3:11" ht="28.05" customHeight="1">
      <c r="C1639" s="1" t="str">
        <f t="shared" si="52"/>
        <v/>
      </c>
      <c r="K1639" s="65" t="str">
        <f t="shared" si="53"/>
        <v/>
      </c>
    </row>
    <row r="1640" spans="3:11" ht="28.05" customHeight="1">
      <c r="C1640" s="1" t="str">
        <f t="shared" si="52"/>
        <v/>
      </c>
      <c r="K1640" s="65" t="str">
        <f t="shared" si="53"/>
        <v/>
      </c>
    </row>
    <row r="1641" spans="3:11" ht="28.05" customHeight="1">
      <c r="C1641" s="1" t="str">
        <f t="shared" si="52"/>
        <v/>
      </c>
      <c r="K1641" s="65" t="str">
        <f t="shared" si="53"/>
        <v/>
      </c>
    </row>
    <row r="1642" spans="3:11" ht="28.05" customHeight="1">
      <c r="C1642" s="1" t="str">
        <f t="shared" si="52"/>
        <v/>
      </c>
      <c r="K1642" s="65" t="str">
        <f t="shared" si="53"/>
        <v/>
      </c>
    </row>
    <row r="1643" spans="3:11" ht="28.05" customHeight="1">
      <c r="C1643" s="1" t="str">
        <f t="shared" si="52"/>
        <v/>
      </c>
      <c r="K1643" s="65" t="str">
        <f t="shared" si="53"/>
        <v/>
      </c>
    </row>
    <row r="1644" spans="3:11" ht="28.05" customHeight="1">
      <c r="C1644" s="1" t="str">
        <f t="shared" si="52"/>
        <v/>
      </c>
      <c r="K1644" s="65" t="str">
        <f t="shared" si="53"/>
        <v/>
      </c>
    </row>
    <row r="1645" spans="3:11" ht="28.05" customHeight="1">
      <c r="C1645" s="1" t="str">
        <f t="shared" si="52"/>
        <v/>
      </c>
      <c r="K1645" s="65" t="str">
        <f t="shared" si="53"/>
        <v/>
      </c>
    </row>
    <row r="1646" spans="3:11" ht="28.05" customHeight="1">
      <c r="C1646" s="1" t="str">
        <f t="shared" si="52"/>
        <v/>
      </c>
      <c r="K1646" s="65" t="str">
        <f t="shared" si="53"/>
        <v/>
      </c>
    </row>
    <row r="1647" spans="3:11" ht="28.05" customHeight="1">
      <c r="C1647" s="1" t="str">
        <f t="shared" si="52"/>
        <v/>
      </c>
      <c r="K1647" s="65" t="str">
        <f t="shared" si="53"/>
        <v/>
      </c>
    </row>
    <row r="1648" spans="3:11" ht="28.05" customHeight="1">
      <c r="C1648" s="1" t="str">
        <f t="shared" si="52"/>
        <v/>
      </c>
      <c r="K1648" s="65" t="str">
        <f t="shared" si="53"/>
        <v/>
      </c>
    </row>
    <row r="1649" spans="3:11" ht="28.05" customHeight="1">
      <c r="C1649" s="1" t="str">
        <f t="shared" si="52"/>
        <v/>
      </c>
      <c r="K1649" s="65" t="str">
        <f t="shared" si="53"/>
        <v/>
      </c>
    </row>
    <row r="1650" spans="3:11" ht="28.05" customHeight="1">
      <c r="C1650" s="1" t="str">
        <f t="shared" si="52"/>
        <v/>
      </c>
      <c r="K1650" s="65" t="str">
        <f t="shared" si="53"/>
        <v/>
      </c>
    </row>
    <row r="1651" spans="3:11" ht="28.05" customHeight="1">
      <c r="C1651" s="1" t="str">
        <f t="shared" si="52"/>
        <v/>
      </c>
      <c r="K1651" s="65" t="str">
        <f t="shared" si="53"/>
        <v/>
      </c>
    </row>
    <row r="1652" spans="3:11" ht="28.05" customHeight="1">
      <c r="C1652" s="1" t="str">
        <f t="shared" si="52"/>
        <v/>
      </c>
      <c r="K1652" s="65" t="str">
        <f t="shared" si="53"/>
        <v/>
      </c>
    </row>
    <row r="1653" spans="3:11" ht="28.05" customHeight="1">
      <c r="C1653" s="1" t="str">
        <f t="shared" si="52"/>
        <v/>
      </c>
      <c r="K1653" s="65" t="str">
        <f t="shared" si="53"/>
        <v/>
      </c>
    </row>
    <row r="1654" spans="3:11" ht="28.05" customHeight="1">
      <c r="C1654" s="1" t="str">
        <f t="shared" si="52"/>
        <v/>
      </c>
      <c r="K1654" s="65" t="str">
        <f t="shared" si="53"/>
        <v/>
      </c>
    </row>
    <row r="1655" spans="3:11" ht="28.05" customHeight="1">
      <c r="C1655" s="1" t="str">
        <f t="shared" si="52"/>
        <v/>
      </c>
      <c r="K1655" s="65" t="str">
        <f t="shared" si="53"/>
        <v/>
      </c>
    </row>
    <row r="1656" spans="3:11" ht="28.05" customHeight="1">
      <c r="C1656" s="1" t="str">
        <f t="shared" si="52"/>
        <v/>
      </c>
      <c r="K1656" s="65" t="str">
        <f t="shared" si="53"/>
        <v/>
      </c>
    </row>
    <row r="1657" spans="3:11" ht="28.05" customHeight="1">
      <c r="C1657" s="1" t="str">
        <f t="shared" si="52"/>
        <v/>
      </c>
      <c r="K1657" s="65" t="str">
        <f t="shared" si="53"/>
        <v/>
      </c>
    </row>
    <row r="1658" spans="3:11" ht="28.05" customHeight="1">
      <c r="C1658" s="1" t="str">
        <f t="shared" si="52"/>
        <v/>
      </c>
      <c r="K1658" s="65" t="str">
        <f t="shared" si="53"/>
        <v/>
      </c>
    </row>
    <row r="1659" spans="3:11" ht="28.05" customHeight="1">
      <c r="C1659" s="1" t="str">
        <f t="shared" si="52"/>
        <v/>
      </c>
      <c r="K1659" s="65" t="str">
        <f t="shared" si="53"/>
        <v/>
      </c>
    </row>
    <row r="1660" spans="3:11" ht="28.05" customHeight="1">
      <c r="C1660" s="1" t="str">
        <f t="shared" si="52"/>
        <v/>
      </c>
      <c r="K1660" s="65" t="str">
        <f t="shared" si="53"/>
        <v/>
      </c>
    </row>
    <row r="1661" spans="3:11" ht="28.05" customHeight="1">
      <c r="C1661" s="1" t="str">
        <f t="shared" si="52"/>
        <v/>
      </c>
      <c r="K1661" s="65" t="str">
        <f t="shared" si="53"/>
        <v/>
      </c>
    </row>
    <row r="1662" spans="3:11" ht="28.05" customHeight="1">
      <c r="C1662" s="1" t="str">
        <f t="shared" si="52"/>
        <v/>
      </c>
      <c r="K1662" s="65" t="str">
        <f t="shared" si="53"/>
        <v/>
      </c>
    </row>
    <row r="1663" spans="3:11" ht="28.05" customHeight="1">
      <c r="C1663" s="1" t="str">
        <f t="shared" si="52"/>
        <v/>
      </c>
      <c r="K1663" s="65" t="str">
        <f t="shared" si="53"/>
        <v/>
      </c>
    </row>
    <row r="1664" spans="3:11" ht="28.05" customHeight="1">
      <c r="C1664" s="1" t="str">
        <f t="shared" si="52"/>
        <v/>
      </c>
      <c r="K1664" s="65" t="str">
        <f t="shared" si="53"/>
        <v/>
      </c>
    </row>
    <row r="1665" spans="3:11" ht="28.05" customHeight="1">
      <c r="C1665" s="1" t="str">
        <f t="shared" si="52"/>
        <v/>
      </c>
      <c r="K1665" s="65" t="str">
        <f t="shared" si="53"/>
        <v/>
      </c>
    </row>
    <row r="1666" spans="3:11" ht="28.05" customHeight="1">
      <c r="C1666" s="1" t="str">
        <f t="shared" si="52"/>
        <v/>
      </c>
      <c r="K1666" s="65" t="str">
        <f t="shared" si="53"/>
        <v/>
      </c>
    </row>
    <row r="1667" spans="3:11" ht="28.05" customHeight="1">
      <c r="C1667" s="1" t="str">
        <f t="shared" si="52"/>
        <v/>
      </c>
      <c r="K1667" s="65" t="str">
        <f t="shared" si="53"/>
        <v/>
      </c>
    </row>
    <row r="1668" spans="3:11" ht="28.05" customHeight="1">
      <c r="C1668" s="1" t="str">
        <f t="shared" si="52"/>
        <v/>
      </c>
      <c r="K1668" s="65" t="str">
        <f t="shared" si="53"/>
        <v/>
      </c>
    </row>
    <row r="1669" spans="3:11" ht="28.05" customHeight="1">
      <c r="C1669" s="1" t="str">
        <f t="shared" si="52"/>
        <v/>
      </c>
      <c r="K1669" s="65" t="str">
        <f t="shared" si="53"/>
        <v/>
      </c>
    </row>
    <row r="1670" spans="3:11" ht="28.05" customHeight="1">
      <c r="C1670" s="1" t="str">
        <f t="shared" si="52"/>
        <v/>
      </c>
      <c r="K1670" s="65" t="str">
        <f t="shared" si="53"/>
        <v/>
      </c>
    </row>
    <row r="1671" spans="3:11" ht="28.05" customHeight="1">
      <c r="C1671" s="1" t="str">
        <f t="shared" si="52"/>
        <v/>
      </c>
      <c r="K1671" s="65" t="str">
        <f t="shared" si="53"/>
        <v/>
      </c>
    </row>
    <row r="1672" spans="3:11" ht="28.05" customHeight="1">
      <c r="C1672" s="1" t="str">
        <f t="shared" si="52"/>
        <v/>
      </c>
      <c r="K1672" s="65" t="str">
        <f t="shared" si="53"/>
        <v/>
      </c>
    </row>
    <row r="1673" spans="3:11" ht="28.05" customHeight="1">
      <c r="C1673" s="1" t="str">
        <f t="shared" si="52"/>
        <v/>
      </c>
      <c r="K1673" s="65" t="str">
        <f t="shared" si="53"/>
        <v/>
      </c>
    </row>
    <row r="1674" spans="3:11" ht="28.05" customHeight="1">
      <c r="C1674" s="1" t="str">
        <f t="shared" si="52"/>
        <v/>
      </c>
      <c r="K1674" s="65" t="str">
        <f t="shared" si="53"/>
        <v/>
      </c>
    </row>
    <row r="1675" spans="3:11" ht="28.05" customHeight="1">
      <c r="C1675" s="1" t="str">
        <f t="shared" si="52"/>
        <v/>
      </c>
      <c r="K1675" s="65" t="str">
        <f t="shared" si="53"/>
        <v/>
      </c>
    </row>
    <row r="1676" spans="3:11" ht="28.05" customHeight="1">
      <c r="C1676" s="1" t="str">
        <f t="shared" si="52"/>
        <v/>
      </c>
      <c r="K1676" s="65" t="str">
        <f t="shared" si="53"/>
        <v/>
      </c>
    </row>
    <row r="1677" spans="3:11" ht="28.05" customHeight="1">
      <c r="C1677" s="1" t="str">
        <f t="shared" si="52"/>
        <v/>
      </c>
      <c r="K1677" s="65" t="str">
        <f t="shared" si="53"/>
        <v/>
      </c>
    </row>
    <row r="1678" spans="3:11" ht="28.05" customHeight="1">
      <c r="C1678" s="1" t="str">
        <f t="shared" si="52"/>
        <v/>
      </c>
      <c r="K1678" s="65" t="str">
        <f t="shared" si="53"/>
        <v/>
      </c>
    </row>
    <row r="1679" spans="3:11" ht="28.05" customHeight="1">
      <c r="C1679" s="1" t="str">
        <f t="shared" si="52"/>
        <v/>
      </c>
      <c r="K1679" s="65" t="str">
        <f t="shared" si="53"/>
        <v/>
      </c>
    </row>
    <row r="1680" spans="3:11" ht="28.05" customHeight="1">
      <c r="C1680" s="1" t="str">
        <f t="shared" si="52"/>
        <v/>
      </c>
      <c r="K1680" s="65" t="str">
        <f t="shared" si="53"/>
        <v/>
      </c>
    </row>
    <row r="1681" spans="3:11" ht="28.05" customHeight="1">
      <c r="C1681" s="1" t="str">
        <f t="shared" ref="C1681:C1708" si="54">IF(J1681="","",IF(J1681="已完成","√",""))</f>
        <v/>
      </c>
      <c r="K1681" s="65" t="str">
        <f t="shared" ref="K1681:K1744" si="55">IF(E1681="","",I1681/H1681)</f>
        <v/>
      </c>
    </row>
    <row r="1682" spans="3:11" ht="28.05" customHeight="1">
      <c r="C1682" s="1" t="str">
        <f t="shared" si="54"/>
        <v/>
      </c>
      <c r="K1682" s="65" t="str">
        <f t="shared" si="55"/>
        <v/>
      </c>
    </row>
    <row r="1683" spans="3:11" ht="28.05" customHeight="1">
      <c r="C1683" s="1" t="str">
        <f t="shared" si="54"/>
        <v/>
      </c>
      <c r="K1683" s="65" t="str">
        <f t="shared" si="55"/>
        <v/>
      </c>
    </row>
    <row r="1684" spans="3:11" ht="28.05" customHeight="1">
      <c r="C1684" s="1" t="str">
        <f t="shared" si="54"/>
        <v/>
      </c>
      <c r="K1684" s="65" t="str">
        <f t="shared" si="55"/>
        <v/>
      </c>
    </row>
    <row r="1685" spans="3:11" ht="28.05" customHeight="1">
      <c r="C1685" s="1" t="str">
        <f t="shared" si="54"/>
        <v/>
      </c>
      <c r="K1685" s="65" t="str">
        <f t="shared" si="55"/>
        <v/>
      </c>
    </row>
    <row r="1686" spans="3:11" ht="28.05" customHeight="1">
      <c r="C1686" s="1" t="str">
        <f t="shared" si="54"/>
        <v/>
      </c>
      <c r="K1686" s="65" t="str">
        <f t="shared" si="55"/>
        <v/>
      </c>
    </row>
    <row r="1687" spans="3:11" ht="28.05" customHeight="1">
      <c r="C1687" s="1" t="str">
        <f t="shared" si="54"/>
        <v/>
      </c>
      <c r="K1687" s="65" t="str">
        <f t="shared" si="55"/>
        <v/>
      </c>
    </row>
    <row r="1688" spans="3:11" ht="28.05" customHeight="1">
      <c r="C1688" s="1" t="str">
        <f t="shared" si="54"/>
        <v/>
      </c>
      <c r="K1688" s="65" t="str">
        <f t="shared" si="55"/>
        <v/>
      </c>
    </row>
    <row r="1689" spans="3:11" ht="28.05" customHeight="1">
      <c r="C1689" s="1" t="str">
        <f t="shared" si="54"/>
        <v/>
      </c>
      <c r="K1689" s="65" t="str">
        <f t="shared" si="55"/>
        <v/>
      </c>
    </row>
    <row r="1690" spans="3:11" ht="28.05" customHeight="1">
      <c r="C1690" s="1" t="str">
        <f t="shared" si="54"/>
        <v/>
      </c>
      <c r="K1690" s="65" t="str">
        <f t="shared" si="55"/>
        <v/>
      </c>
    </row>
    <row r="1691" spans="3:11" ht="28.05" customHeight="1">
      <c r="C1691" s="1" t="str">
        <f t="shared" si="54"/>
        <v/>
      </c>
      <c r="K1691" s="65" t="str">
        <f t="shared" si="55"/>
        <v/>
      </c>
    </row>
    <row r="1692" spans="3:11" ht="28.05" customHeight="1">
      <c r="C1692" s="1" t="str">
        <f t="shared" si="54"/>
        <v/>
      </c>
      <c r="K1692" s="65" t="str">
        <f t="shared" si="55"/>
        <v/>
      </c>
    </row>
    <row r="1693" spans="3:11" ht="28.05" customHeight="1">
      <c r="C1693" s="1" t="str">
        <f t="shared" si="54"/>
        <v/>
      </c>
      <c r="K1693" s="65" t="str">
        <f t="shared" si="55"/>
        <v/>
      </c>
    </row>
    <row r="1694" spans="3:11" ht="28.05" customHeight="1">
      <c r="C1694" s="1" t="str">
        <f t="shared" si="54"/>
        <v/>
      </c>
      <c r="K1694" s="65" t="str">
        <f t="shared" si="55"/>
        <v/>
      </c>
    </row>
    <row r="1695" spans="3:11" ht="28.05" customHeight="1">
      <c r="C1695" s="1" t="str">
        <f t="shared" si="54"/>
        <v/>
      </c>
      <c r="K1695" s="65" t="str">
        <f t="shared" si="55"/>
        <v/>
      </c>
    </row>
    <row r="1696" spans="3:11" ht="28.05" customHeight="1">
      <c r="C1696" s="1" t="str">
        <f t="shared" si="54"/>
        <v/>
      </c>
      <c r="K1696" s="65" t="str">
        <f t="shared" si="55"/>
        <v/>
      </c>
    </row>
    <row r="1697" spans="3:11" ht="28.05" customHeight="1">
      <c r="C1697" s="1" t="str">
        <f t="shared" si="54"/>
        <v/>
      </c>
      <c r="K1697" s="65" t="str">
        <f t="shared" si="55"/>
        <v/>
      </c>
    </row>
    <row r="1698" spans="3:11" ht="28.05" customHeight="1">
      <c r="C1698" s="1" t="str">
        <f t="shared" si="54"/>
        <v/>
      </c>
      <c r="K1698" s="65" t="str">
        <f t="shared" si="55"/>
        <v/>
      </c>
    </row>
    <row r="1699" spans="3:11" ht="28.05" customHeight="1">
      <c r="C1699" s="1" t="str">
        <f t="shared" si="54"/>
        <v/>
      </c>
      <c r="K1699" s="65" t="str">
        <f t="shared" si="55"/>
        <v/>
      </c>
    </row>
    <row r="1700" spans="3:11" ht="28.05" customHeight="1">
      <c r="C1700" s="1" t="str">
        <f t="shared" si="54"/>
        <v/>
      </c>
      <c r="K1700" s="65" t="str">
        <f t="shared" si="55"/>
        <v/>
      </c>
    </row>
    <row r="1701" spans="3:11" ht="28.05" customHeight="1">
      <c r="C1701" s="1" t="str">
        <f t="shared" si="54"/>
        <v/>
      </c>
      <c r="K1701" s="65" t="str">
        <f t="shared" si="55"/>
        <v/>
      </c>
    </row>
    <row r="1702" spans="3:11" ht="28.05" customHeight="1">
      <c r="C1702" s="1" t="str">
        <f t="shared" si="54"/>
        <v/>
      </c>
      <c r="K1702" s="65" t="str">
        <f t="shared" si="55"/>
        <v/>
      </c>
    </row>
    <row r="1703" spans="3:11" ht="28.05" customHeight="1">
      <c r="C1703" s="1" t="str">
        <f t="shared" si="54"/>
        <v/>
      </c>
      <c r="K1703" s="65" t="str">
        <f t="shared" si="55"/>
        <v/>
      </c>
    </row>
    <row r="1704" spans="3:11" ht="28.05" customHeight="1">
      <c r="C1704" s="1" t="str">
        <f t="shared" si="54"/>
        <v/>
      </c>
      <c r="K1704" s="65" t="str">
        <f t="shared" si="55"/>
        <v/>
      </c>
    </row>
    <row r="1705" spans="3:11" ht="28.05" customHeight="1">
      <c r="C1705" s="1" t="str">
        <f t="shared" si="54"/>
        <v/>
      </c>
      <c r="K1705" s="65" t="str">
        <f t="shared" si="55"/>
        <v/>
      </c>
    </row>
    <row r="1706" spans="3:11" ht="28.05" customHeight="1">
      <c r="C1706" s="1" t="str">
        <f t="shared" si="54"/>
        <v/>
      </c>
      <c r="K1706" s="65" t="str">
        <f t="shared" si="55"/>
        <v/>
      </c>
    </row>
    <row r="1707" spans="3:11" ht="28.05" customHeight="1">
      <c r="C1707" s="1" t="str">
        <f t="shared" si="54"/>
        <v/>
      </c>
      <c r="K1707" s="65" t="str">
        <f t="shared" si="55"/>
        <v/>
      </c>
    </row>
    <row r="1708" spans="3:11" ht="28.05" customHeight="1">
      <c r="C1708" s="1" t="str">
        <f t="shared" si="54"/>
        <v/>
      </c>
      <c r="K1708" s="65" t="str">
        <f t="shared" si="55"/>
        <v/>
      </c>
    </row>
    <row r="1709" spans="3:11" ht="28.05" customHeight="1">
      <c r="K1709" s="65" t="str">
        <f t="shared" si="55"/>
        <v/>
      </c>
    </row>
    <row r="1710" spans="3:11" ht="28.05" customHeight="1">
      <c r="K1710" s="65" t="str">
        <f t="shared" si="55"/>
        <v/>
      </c>
    </row>
    <row r="1711" spans="3:11" ht="28.05" customHeight="1">
      <c r="K1711" s="65" t="str">
        <f t="shared" si="55"/>
        <v/>
      </c>
    </row>
    <row r="1712" spans="3:11" ht="28.05" customHeight="1">
      <c r="K1712" s="65" t="str">
        <f t="shared" si="55"/>
        <v/>
      </c>
    </row>
    <row r="1713" spans="11:11" ht="28.05" customHeight="1">
      <c r="K1713" s="65" t="str">
        <f t="shared" si="55"/>
        <v/>
      </c>
    </row>
    <row r="1714" spans="11:11" ht="28.05" customHeight="1">
      <c r="K1714" s="65" t="str">
        <f t="shared" si="55"/>
        <v/>
      </c>
    </row>
    <row r="1715" spans="11:11" ht="28.05" customHeight="1">
      <c r="K1715" s="65" t="str">
        <f t="shared" si="55"/>
        <v/>
      </c>
    </row>
    <row r="1716" spans="11:11" ht="28.05" customHeight="1">
      <c r="K1716" s="65" t="str">
        <f t="shared" si="55"/>
        <v/>
      </c>
    </row>
    <row r="1717" spans="11:11" ht="28.05" customHeight="1">
      <c r="K1717" s="65" t="str">
        <f t="shared" si="55"/>
        <v/>
      </c>
    </row>
    <row r="1718" spans="11:11" ht="28.05" customHeight="1">
      <c r="K1718" s="65" t="str">
        <f t="shared" si="55"/>
        <v/>
      </c>
    </row>
    <row r="1719" spans="11:11" ht="28.05" customHeight="1">
      <c r="K1719" s="65" t="str">
        <f t="shared" si="55"/>
        <v/>
      </c>
    </row>
    <row r="1720" spans="11:11" ht="28.05" customHeight="1">
      <c r="K1720" s="65" t="str">
        <f t="shared" si="55"/>
        <v/>
      </c>
    </row>
    <row r="1721" spans="11:11" ht="28.05" customHeight="1">
      <c r="K1721" s="65" t="str">
        <f t="shared" si="55"/>
        <v/>
      </c>
    </row>
    <row r="1722" spans="11:11" ht="28.05" customHeight="1">
      <c r="K1722" s="65" t="str">
        <f t="shared" si="55"/>
        <v/>
      </c>
    </row>
    <row r="1723" spans="11:11" ht="28.05" customHeight="1">
      <c r="K1723" s="65" t="str">
        <f t="shared" si="55"/>
        <v/>
      </c>
    </row>
    <row r="1724" spans="11:11" ht="28.05" customHeight="1">
      <c r="K1724" s="65" t="str">
        <f t="shared" si="55"/>
        <v/>
      </c>
    </row>
    <row r="1725" spans="11:11" ht="28.05" customHeight="1">
      <c r="K1725" s="65" t="str">
        <f t="shared" si="55"/>
        <v/>
      </c>
    </row>
    <row r="1726" spans="11:11" ht="28.05" customHeight="1">
      <c r="K1726" s="65" t="str">
        <f t="shared" si="55"/>
        <v/>
      </c>
    </row>
    <row r="1727" spans="11:11" ht="28.05" customHeight="1">
      <c r="K1727" s="65" t="str">
        <f t="shared" si="55"/>
        <v/>
      </c>
    </row>
    <row r="1728" spans="11:11" ht="28.05" customHeight="1">
      <c r="K1728" s="65" t="str">
        <f t="shared" si="55"/>
        <v/>
      </c>
    </row>
    <row r="1729" spans="11:11" ht="28.05" customHeight="1">
      <c r="K1729" s="65" t="str">
        <f t="shared" si="55"/>
        <v/>
      </c>
    </row>
    <row r="1730" spans="11:11" ht="28.05" customHeight="1">
      <c r="K1730" s="65" t="str">
        <f t="shared" si="55"/>
        <v/>
      </c>
    </row>
    <row r="1731" spans="11:11" ht="28.05" customHeight="1">
      <c r="K1731" s="65" t="str">
        <f t="shared" si="55"/>
        <v/>
      </c>
    </row>
    <row r="1732" spans="11:11" ht="28.05" customHeight="1">
      <c r="K1732" s="65" t="str">
        <f t="shared" si="55"/>
        <v/>
      </c>
    </row>
    <row r="1733" spans="11:11" ht="28.05" customHeight="1">
      <c r="K1733" s="65" t="str">
        <f t="shared" si="55"/>
        <v/>
      </c>
    </row>
    <row r="1734" spans="11:11" ht="28.05" customHeight="1">
      <c r="K1734" s="65" t="str">
        <f t="shared" si="55"/>
        <v/>
      </c>
    </row>
    <row r="1735" spans="11:11" ht="28.05" customHeight="1">
      <c r="K1735" s="65" t="str">
        <f t="shared" si="55"/>
        <v/>
      </c>
    </row>
    <row r="1736" spans="11:11" ht="28.05" customHeight="1">
      <c r="K1736" s="65" t="str">
        <f t="shared" si="55"/>
        <v/>
      </c>
    </row>
    <row r="1737" spans="11:11" ht="28.05" customHeight="1">
      <c r="K1737" s="65" t="str">
        <f t="shared" si="55"/>
        <v/>
      </c>
    </row>
    <row r="1738" spans="11:11" ht="28.05" customHeight="1">
      <c r="K1738" s="65" t="str">
        <f t="shared" si="55"/>
        <v/>
      </c>
    </row>
    <row r="1739" spans="11:11" ht="28.05" customHeight="1">
      <c r="K1739" s="65" t="str">
        <f t="shared" si="55"/>
        <v/>
      </c>
    </row>
    <row r="1740" spans="11:11" ht="28.05" customHeight="1">
      <c r="K1740" s="65" t="str">
        <f t="shared" si="55"/>
        <v/>
      </c>
    </row>
    <row r="1741" spans="11:11" ht="28.05" customHeight="1">
      <c r="K1741" s="65" t="str">
        <f t="shared" si="55"/>
        <v/>
      </c>
    </row>
    <row r="1742" spans="11:11" ht="28.05" customHeight="1">
      <c r="K1742" s="65" t="str">
        <f t="shared" si="55"/>
        <v/>
      </c>
    </row>
    <row r="1743" spans="11:11" ht="28.05" customHeight="1">
      <c r="K1743" s="65" t="str">
        <f t="shared" si="55"/>
        <v/>
      </c>
    </row>
    <row r="1744" spans="11:11" ht="28.05" customHeight="1">
      <c r="K1744" s="65" t="str">
        <f t="shared" si="55"/>
        <v/>
      </c>
    </row>
    <row r="1745" spans="11:11" ht="28.05" customHeight="1">
      <c r="K1745" s="65" t="str">
        <f t="shared" ref="K1745:K1798" si="56">IF(E1745="","",I1745/H1745)</f>
        <v/>
      </c>
    </row>
    <row r="1746" spans="11:11" ht="28.05" customHeight="1">
      <c r="K1746" s="65" t="str">
        <f t="shared" si="56"/>
        <v/>
      </c>
    </row>
    <row r="1747" spans="11:11" ht="28.05" customHeight="1">
      <c r="K1747" s="65" t="str">
        <f t="shared" si="56"/>
        <v/>
      </c>
    </row>
    <row r="1748" spans="11:11" ht="28.05" customHeight="1">
      <c r="K1748" s="65" t="str">
        <f t="shared" si="56"/>
        <v/>
      </c>
    </row>
    <row r="1749" spans="11:11" ht="28.05" customHeight="1">
      <c r="K1749" s="65" t="str">
        <f t="shared" si="56"/>
        <v/>
      </c>
    </row>
    <row r="1750" spans="11:11" ht="28.05" customHeight="1">
      <c r="K1750" s="65" t="str">
        <f t="shared" si="56"/>
        <v/>
      </c>
    </row>
    <row r="1751" spans="11:11" ht="28.05" customHeight="1">
      <c r="K1751" s="65" t="str">
        <f t="shared" si="56"/>
        <v/>
      </c>
    </row>
    <row r="1752" spans="11:11" ht="28.05" customHeight="1">
      <c r="K1752" s="65" t="str">
        <f t="shared" si="56"/>
        <v/>
      </c>
    </row>
    <row r="1753" spans="11:11" ht="28.05" customHeight="1">
      <c r="K1753" s="65" t="str">
        <f t="shared" si="56"/>
        <v/>
      </c>
    </row>
    <row r="1754" spans="11:11" ht="28.05" customHeight="1">
      <c r="K1754" s="65" t="str">
        <f t="shared" si="56"/>
        <v/>
      </c>
    </row>
    <row r="1755" spans="11:11" ht="28.05" customHeight="1">
      <c r="K1755" s="65" t="str">
        <f t="shared" si="56"/>
        <v/>
      </c>
    </row>
    <row r="1756" spans="11:11" ht="28.05" customHeight="1">
      <c r="K1756" s="65" t="str">
        <f t="shared" si="56"/>
        <v/>
      </c>
    </row>
    <row r="1757" spans="11:11" ht="28.05" customHeight="1">
      <c r="K1757" s="65" t="str">
        <f t="shared" si="56"/>
        <v/>
      </c>
    </row>
    <row r="1758" spans="11:11" ht="28.05" customHeight="1">
      <c r="K1758" s="65" t="str">
        <f t="shared" si="56"/>
        <v/>
      </c>
    </row>
    <row r="1759" spans="11:11" ht="28.05" customHeight="1">
      <c r="K1759" s="65" t="str">
        <f t="shared" si="56"/>
        <v/>
      </c>
    </row>
    <row r="1760" spans="11:11" ht="28.05" customHeight="1">
      <c r="K1760" s="65" t="str">
        <f t="shared" si="56"/>
        <v/>
      </c>
    </row>
    <row r="1761" spans="11:11" ht="28.05" customHeight="1">
      <c r="K1761" s="65" t="str">
        <f t="shared" si="56"/>
        <v/>
      </c>
    </row>
    <row r="1762" spans="11:11" ht="28.05" customHeight="1">
      <c r="K1762" s="65" t="str">
        <f t="shared" si="56"/>
        <v/>
      </c>
    </row>
    <row r="1763" spans="11:11" ht="28.05" customHeight="1">
      <c r="K1763" s="65" t="str">
        <f t="shared" si="56"/>
        <v/>
      </c>
    </row>
    <row r="1764" spans="11:11" ht="28.05" customHeight="1">
      <c r="K1764" s="65" t="str">
        <f t="shared" si="56"/>
        <v/>
      </c>
    </row>
    <row r="1765" spans="11:11" ht="28.05" customHeight="1">
      <c r="K1765" s="65" t="str">
        <f t="shared" si="56"/>
        <v/>
      </c>
    </row>
    <row r="1766" spans="11:11" ht="28.05" customHeight="1">
      <c r="K1766" s="65" t="str">
        <f t="shared" si="56"/>
        <v/>
      </c>
    </row>
    <row r="1767" spans="11:11" ht="28.05" customHeight="1">
      <c r="K1767" s="65" t="str">
        <f t="shared" si="56"/>
        <v/>
      </c>
    </row>
    <row r="1768" spans="11:11" ht="28.05" customHeight="1">
      <c r="K1768" s="65" t="str">
        <f t="shared" si="56"/>
        <v/>
      </c>
    </row>
    <row r="1769" spans="11:11" ht="28.05" customHeight="1">
      <c r="K1769" s="65" t="str">
        <f t="shared" si="56"/>
        <v/>
      </c>
    </row>
    <row r="1770" spans="11:11" ht="28.05" customHeight="1">
      <c r="K1770" s="65" t="str">
        <f t="shared" si="56"/>
        <v/>
      </c>
    </row>
    <row r="1771" spans="11:11" ht="28.05" customHeight="1">
      <c r="K1771" s="65" t="str">
        <f t="shared" si="56"/>
        <v/>
      </c>
    </row>
    <row r="1772" spans="11:11" ht="28.05" customHeight="1">
      <c r="K1772" s="65" t="str">
        <f t="shared" si="56"/>
        <v/>
      </c>
    </row>
    <row r="1773" spans="11:11" ht="28.05" customHeight="1">
      <c r="K1773" s="65" t="str">
        <f t="shared" si="56"/>
        <v/>
      </c>
    </row>
    <row r="1774" spans="11:11" ht="28.05" customHeight="1">
      <c r="K1774" s="65" t="str">
        <f t="shared" si="56"/>
        <v/>
      </c>
    </row>
    <row r="1775" spans="11:11" ht="28.05" customHeight="1">
      <c r="K1775" s="65" t="str">
        <f t="shared" si="56"/>
        <v/>
      </c>
    </row>
    <row r="1776" spans="11:11" ht="28.05" customHeight="1">
      <c r="K1776" s="65" t="str">
        <f t="shared" si="56"/>
        <v/>
      </c>
    </row>
    <row r="1777" spans="11:11" ht="28.05" customHeight="1">
      <c r="K1777" s="65" t="str">
        <f t="shared" si="56"/>
        <v/>
      </c>
    </row>
    <row r="1778" spans="11:11" ht="28.05" customHeight="1">
      <c r="K1778" s="65" t="str">
        <f t="shared" si="56"/>
        <v/>
      </c>
    </row>
    <row r="1779" spans="11:11" ht="28.05" customHeight="1">
      <c r="K1779" s="65" t="str">
        <f t="shared" si="56"/>
        <v/>
      </c>
    </row>
    <row r="1780" spans="11:11" ht="28.05" customHeight="1">
      <c r="K1780" s="65" t="str">
        <f t="shared" si="56"/>
        <v/>
      </c>
    </row>
    <row r="1781" spans="11:11" ht="28.05" customHeight="1">
      <c r="K1781" s="65" t="str">
        <f t="shared" si="56"/>
        <v/>
      </c>
    </row>
    <row r="1782" spans="11:11" ht="28.05" customHeight="1">
      <c r="K1782" s="65" t="str">
        <f t="shared" si="56"/>
        <v/>
      </c>
    </row>
    <row r="1783" spans="11:11" ht="28.05" customHeight="1">
      <c r="K1783" s="65" t="str">
        <f t="shared" si="56"/>
        <v/>
      </c>
    </row>
    <row r="1784" spans="11:11" ht="28.05" customHeight="1">
      <c r="K1784" s="65" t="str">
        <f t="shared" si="56"/>
        <v/>
      </c>
    </row>
    <row r="1785" spans="11:11" ht="28.05" customHeight="1">
      <c r="K1785" s="65" t="str">
        <f t="shared" si="56"/>
        <v/>
      </c>
    </row>
    <row r="1786" spans="11:11" ht="28.05" customHeight="1">
      <c r="K1786" s="65" t="str">
        <f t="shared" si="56"/>
        <v/>
      </c>
    </row>
    <row r="1787" spans="11:11" ht="28.05" customHeight="1">
      <c r="K1787" s="65" t="str">
        <f t="shared" si="56"/>
        <v/>
      </c>
    </row>
    <row r="1788" spans="11:11" ht="28.05" customHeight="1">
      <c r="K1788" s="65" t="str">
        <f t="shared" si="56"/>
        <v/>
      </c>
    </row>
    <row r="1789" spans="11:11" ht="28.05" customHeight="1">
      <c r="K1789" s="65" t="str">
        <f t="shared" si="56"/>
        <v/>
      </c>
    </row>
    <row r="1790" spans="11:11" ht="28.05" customHeight="1">
      <c r="K1790" s="65" t="str">
        <f t="shared" si="56"/>
        <v/>
      </c>
    </row>
    <row r="1791" spans="11:11" ht="28.05" customHeight="1">
      <c r="K1791" s="65" t="str">
        <f t="shared" si="56"/>
        <v/>
      </c>
    </row>
    <row r="1792" spans="11:11" ht="28.05" customHeight="1">
      <c r="K1792" s="65" t="str">
        <f t="shared" si="56"/>
        <v/>
      </c>
    </row>
    <row r="1793" spans="11:11" ht="28.05" customHeight="1">
      <c r="K1793" s="65" t="str">
        <f t="shared" si="56"/>
        <v/>
      </c>
    </row>
    <row r="1794" spans="11:11" ht="28.05" customHeight="1">
      <c r="K1794" s="65" t="str">
        <f t="shared" si="56"/>
        <v/>
      </c>
    </row>
    <row r="1795" spans="11:11" ht="28.05" customHeight="1">
      <c r="K1795" s="65" t="str">
        <f t="shared" si="56"/>
        <v/>
      </c>
    </row>
    <row r="1796" spans="11:11" ht="28.05" customHeight="1">
      <c r="K1796" s="65" t="str">
        <f t="shared" si="56"/>
        <v/>
      </c>
    </row>
    <row r="1797" spans="11:11" ht="28.05" customHeight="1">
      <c r="K1797" s="65" t="str">
        <f t="shared" si="56"/>
        <v/>
      </c>
    </row>
    <row r="1798" spans="11:11" ht="28.05" customHeight="1">
      <c r="K1798" s="65" t="str">
        <f t="shared" si="56"/>
        <v/>
      </c>
    </row>
  </sheetData>
  <mergeCells count="3">
    <mergeCell ref="C7:D7"/>
    <mergeCell ref="C9:D9"/>
    <mergeCell ref="C18:D18"/>
  </mergeCells>
  <phoneticPr fontId="11" type="noConversion"/>
  <conditionalFormatting sqref="E7">
    <cfRule type="dataBar" priority="4">
      <dataBar>
        <cfvo type="min"/>
        <cfvo type="num" val="1"/>
        <color rgb="FF34B09A"/>
      </dataBar>
      <extLst>
        <ext xmlns:x14="http://schemas.microsoft.com/office/spreadsheetml/2009/9/main" uri="{B025F937-C7B1-47D3-B67F-A62EFF666E3E}">
          <x14:id>{5E68CF2C-E0BE-4AA2-9ECA-07B5110BE3C9}</x14:id>
        </ext>
      </extLst>
    </cfRule>
  </conditionalFormatting>
  <conditionalFormatting sqref="E9:E10 E14:E16">
    <cfRule type="dataBar" priority="3">
      <dataBar>
        <cfvo type="min"/>
        <cfvo type="num" val="1"/>
        <color rgb="FF34B09A"/>
      </dataBar>
      <extLst>
        <ext xmlns:x14="http://schemas.microsoft.com/office/spreadsheetml/2009/9/main" uri="{B025F937-C7B1-47D3-B67F-A62EFF666E3E}">
          <x14:id>{EDE72D37-57C1-4B73-BA65-230F6503B391}</x14:id>
        </ext>
      </extLst>
    </cfRule>
  </conditionalFormatting>
  <conditionalFormatting sqref="J8:M8">
    <cfRule type="dataBar" priority="5">
      <dataBar showValue="0">
        <cfvo type="min"/>
        <cfvo type="num" val="$J$7"/>
        <color rgb="FF34B09A"/>
      </dataBar>
      <extLst>
        <ext xmlns:x14="http://schemas.microsoft.com/office/spreadsheetml/2009/9/main" uri="{B025F937-C7B1-47D3-B67F-A62EFF666E3E}">
          <x14:id>{42035117-7FFE-4DD9-8A44-ACCA6D588788}</x14:id>
        </ext>
      </extLst>
    </cfRule>
  </conditionalFormatting>
  <conditionalFormatting sqref="L9:L16 K17:K1048576">
    <cfRule type="dataBar" priority="7">
      <dataBar>
        <cfvo type="min"/>
        <cfvo type="max"/>
        <color rgb="FF47C9AC"/>
      </dataBar>
      <extLst>
        <ext xmlns:x14="http://schemas.microsoft.com/office/spreadsheetml/2009/9/main" uri="{B025F937-C7B1-47D3-B67F-A62EFF666E3E}">
          <x14:id>{3847FBB4-3441-4488-85C8-16BD32BBC7D5}</x14:id>
        </ext>
      </extLst>
    </cfRule>
  </conditionalFormatting>
  <conditionalFormatting sqref="M9:M16 L17:L1048576">
    <cfRule type="dataBar" priority="6">
      <dataBar>
        <cfvo type="min"/>
        <cfvo type="max"/>
        <color rgb="FFFFE381"/>
      </dataBar>
      <extLst>
        <ext xmlns:x14="http://schemas.microsoft.com/office/spreadsheetml/2009/9/main" uri="{B025F937-C7B1-47D3-B67F-A62EFF666E3E}">
          <x14:id>{0FD49EA6-CD2A-4940-A881-AEB5DD4D90FD}</x14:id>
        </ext>
      </extLst>
    </cfRule>
  </conditionalFormatting>
  <dataValidations count="1">
    <dataValidation type="list" allowBlank="1" showInputMessage="1" showErrorMessage="1" sqref="J19:J31 J32:J1048576" xr:uid="{00000000-0002-0000-0000-000000000000}">
      <formula1>"已完成,进行中,未开始"</formula1>
    </dataValidation>
  </dataValidations>
  <pageMargins left="0.75" right="0.75" top="1" bottom="1" header="0.5" footer="0.5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E68CF2C-E0BE-4AA2-9ECA-07B5110BE3C9}">
            <x14:dataBar minLength="0" maxLength="10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E7</xm:sqref>
        </x14:conditionalFormatting>
        <x14:conditionalFormatting xmlns:xm="http://schemas.microsoft.com/office/excel/2006/main">
          <x14:cfRule type="dataBar" id="{EDE72D37-57C1-4B73-BA65-230F6503B391}">
            <x14:dataBar minLength="0" maxLength="10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E9:E10 E14:E16</xm:sqref>
        </x14:conditionalFormatting>
        <x14:conditionalFormatting xmlns:xm="http://schemas.microsoft.com/office/excel/2006/main">
          <x14:cfRule type="dataBar" id="{42035117-7FFE-4DD9-8A44-ACCA6D588788}">
            <x14:dataBar minLength="0" maxLength="100">
              <x14:cfvo type="autoMin"/>
              <x14:cfvo type="num">
                <xm:f>$J$7</xm:f>
              </x14:cfvo>
              <x14:negativeFillColor rgb="FFFF0000"/>
              <x14:axisColor rgb="FF000000"/>
            </x14:dataBar>
          </x14:cfRule>
          <xm:sqref>J8:M8</xm:sqref>
        </x14:conditionalFormatting>
        <x14:conditionalFormatting xmlns:xm="http://schemas.microsoft.com/office/excel/2006/main">
          <x14:cfRule type="dataBar" id="{3847FBB4-3441-4488-85C8-16BD32BBC7D5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L9:L16 K17:K1048576</xm:sqref>
        </x14:conditionalFormatting>
        <x14:conditionalFormatting xmlns:xm="http://schemas.microsoft.com/office/excel/2006/main">
          <x14:cfRule type="dataBar" id="{0FD49EA6-CD2A-4940-A881-AEB5DD4D90F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M9:M16 L17:L1048576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项目进度表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383157360@qq.com</cp:lastModifiedBy>
  <dcterms:created xsi:type="dcterms:W3CDTF">2022-10-15T07:58:00Z</dcterms:created>
  <dcterms:modified xsi:type="dcterms:W3CDTF">2024-02-20T05:23:48Z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DE1CDA6DFFC04F7494F4D6B8B3273EB6_11</vt:lpwstr>
  </property>
  <property fmtid="{D5CDD505-2E9C-101B-9397-08002B2CF9AE}" pid="3" name="KSOProductBuildVer">
    <vt:lpwstr>2052-12.1.0.16250</vt:lpwstr>
  </property>
  <property fmtid="{D5CDD505-2E9C-101B-9397-08002B2CF9AE}" pid="4" name="KSOTemplateUUID">
    <vt:lpwstr>v1.0_mb_YKbHU9j1qeCjBZIpR2KapA==</vt:lpwstr>
  </property>
</Properties>
</file>