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drawings/drawing1.xml" ContentType="application/vnd.openxmlformats-officedocument.drawing+xml"/>
  <Override PartName="/xl/media/image11.svg" ContentType="image/svg+xml"/>
  <Override PartName="/xl/media/image13.svg" ContentType="image/svg+xml"/>
  <Override PartName="/xl/media/image5.svg" ContentType="image/svg+xml"/>
  <Override PartName="/xl/media/image7.svg" ContentType="image/svg+xml"/>
  <Override PartName="/xl/media/image9.svg" ContentType="image/sv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<sst xmlns="http://schemas.openxmlformats.org/spreadsheetml/2006/main" count="66" uniqueCount="41">
  <si>
    <t>多项目进度明细表</t>
  </si>
  <si>
    <t>Multi-project schedule-Gantt chart</t>
  </si>
  <si>
    <t>今日截止步骤</t>
  </si>
  <si>
    <t>序号</t>
  </si>
  <si>
    <t>项目名称</t>
  </si>
  <si>
    <t>项目步骤</t>
  </si>
  <si>
    <t>开始日期</t>
  </si>
  <si>
    <t>截止日期</t>
  </si>
  <si>
    <t>当前状态</t>
  </si>
  <si>
    <t>是否完成</t>
  </si>
  <si>
    <t>是否超期</t>
  </si>
  <si>
    <t>第1周</t>
  </si>
  <si>
    <t>第2周</t>
  </si>
  <si>
    <t>第3周</t>
  </si>
  <si>
    <t>第4周</t>
  </si>
  <si>
    <t>第5周</t>
  </si>
  <si>
    <t>当前年月</t>
  </si>
  <si>
    <t>项目_A</t>
  </si>
  <si>
    <t>完成初步设计图纸</t>
  </si>
  <si>
    <t>进行中</t>
  </si>
  <si>
    <t>自定义当前状态</t>
  </si>
  <si>
    <t>合计项目</t>
  </si>
  <si>
    <t>完成预算报表</t>
  </si>
  <si>
    <t>状态名称</t>
  </si>
  <si>
    <t>步骤数量</t>
  </si>
  <si>
    <t>申请项目费用</t>
  </si>
  <si>
    <t>已完成</t>
  </si>
  <si>
    <t>未开始</t>
  </si>
  <si>
    <t>完成步骤</t>
  </si>
  <si>
    <t>完成项目主体采购</t>
  </si>
  <si>
    <t>超期步骤</t>
  </si>
  <si>
    <t>项目_B</t>
  </si>
  <si>
    <t>第一部分初稿</t>
  </si>
  <si>
    <t>完成率</t>
  </si>
  <si>
    <t>第一部分财务报表</t>
  </si>
  <si>
    <t>超期率</t>
  </si>
  <si>
    <t>提交审核资料</t>
  </si>
  <si>
    <t>招标合适供应商</t>
  </si>
  <si>
    <t>项目_C</t>
  </si>
  <si>
    <t>项目_D</t>
  </si>
  <si>
    <t>完成行性研究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</si>
</sst>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"/>
    <numFmt numFmtId="177" formatCode="0&quot;项&quot;"/>
  </numFmts>
  <fonts count="30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2"/>
      <color theme="1" tint="0.249977111117893"/>
      <name val="微软雅黑"/>
      <charset val="134"/>
    </font>
    <font>
      <sz val="11"/>
      <color theme="1" tint="0.249977111117893"/>
      <name val="微软雅黑"/>
      <charset val="134"/>
    </font>
    <font>
      <sz val="22"/>
      <color theme="1" tint="0.249977111117893"/>
      <name val="微软雅黑"/>
      <charset val="134"/>
    </font>
    <font>
      <sz val="10"/>
      <color theme="0" tint="-0.499984740745262"/>
      <name val="微软雅黑"/>
      <charset val="134"/>
    </font>
    <font>
      <sz val="12"/>
      <color theme="0"/>
      <name val="微软雅黑"/>
      <charset val="134"/>
    </font>
    <font>
      <sz val="12"/>
      <color rgb="FFA2A2FD"/>
      <name val="微软雅黑"/>
      <charset val="134"/>
    </font>
    <font>
      <sz val="11"/>
      <color theme="1" tint="0.25"/>
      <name val="微软雅黑"/>
      <charset val="134"/>
    </font>
    <font>
      <sz val="22"/>
      <color rgb="FFA2A2FD"/>
      <name val="微软雅黑"/>
      <charset val="134"/>
    </font>
    <font>
      <sz val="11"/>
      <color theme="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A2A2FD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6795556505"/>
      </left>
      <right style="thin">
        <color rgb="FFEDEDED"/>
      </right>
      <top/>
      <bottom style="thin">
        <color rgb="FFEDEDED"/>
      </bottom>
      <diagonal/>
    </border>
    <border>
      <left style="thin">
        <color rgb="FFEDEDED"/>
      </left>
      <right style="thin">
        <color rgb="FFEDEDED"/>
      </right>
      <top/>
      <bottom style="thin">
        <color rgb="FFEDEDED"/>
      </bottom>
      <diagonal/>
    </border>
    <border>
      <left style="thin">
        <color theme="0" tint="-0.14996795556505"/>
      </left>
      <right style="thin">
        <color rgb="FFEDEDED"/>
      </right>
      <top style="thin">
        <color rgb="FFEDEDED"/>
      </top>
      <bottom style="thin">
        <color rgb="FFEDEDED"/>
      </bottom>
      <diagonal/>
    </border>
    <border>
      <left style="thin">
        <color rgb="FFEDEDED"/>
      </left>
      <right style="thin">
        <color rgb="FFEDEDED"/>
      </right>
      <top style="thin">
        <color rgb="FFEDEDED"/>
      </top>
      <bottom style="thin">
        <color rgb="FFEDEDED"/>
      </bottom>
      <diagonal/>
    </border>
    <border>
      <left style="thin">
        <color theme="0" tint="-0.14996795556505"/>
      </left>
      <right style="thin">
        <color rgb="FFEDEDED"/>
      </right>
      <top style="thin">
        <color rgb="FFEDEDED"/>
      </top>
      <bottom style="thin">
        <color theme="0" tint="-0.14996795556505"/>
      </bottom>
      <diagonal/>
    </border>
    <border>
      <left style="thin">
        <color rgb="FFEDEDED"/>
      </left>
      <right style="thin">
        <color rgb="FFEDEDED"/>
      </right>
      <top style="thin">
        <color rgb="FFEDEDED"/>
      </top>
      <bottom style="thin">
        <color theme="0" tint="-0.14996795556505"/>
      </bottom>
      <diagonal/>
    </border>
    <border>
      <left style="thin">
        <color rgb="FFEDEDED"/>
      </left>
      <right style="thin">
        <color rgb="FFEDEDED"/>
      </right>
      <top style="thin">
        <color rgb="FFEDEDED"/>
      </top>
      <bottom/>
      <diagonal/>
    </border>
    <border>
      <left style="thin">
        <color rgb="FFEDEDED"/>
      </left>
      <right style="thin">
        <color rgb="FFEDEDED"/>
      </right>
      <top style="thin">
        <color theme="0" tint="-0.14996795556505"/>
      </top>
      <bottom style="thin">
        <color rgb="FFEDEDED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rgb="FFEDEDED"/>
      </left>
      <right style="thin">
        <color theme="0"/>
      </right>
      <top/>
      <bottom style="thin">
        <color rgb="FFEDEDED"/>
      </bottom>
      <diagonal/>
    </border>
    <border>
      <left style="thin">
        <color theme="0"/>
      </left>
      <right style="thin">
        <color theme="0"/>
      </right>
      <top/>
      <bottom style="thin">
        <color rgb="FFEDEDED"/>
      </bottom>
      <diagonal/>
    </border>
    <border>
      <left style="thin">
        <color rgb="FFEDEDED"/>
      </left>
      <right style="thin">
        <color rgb="FFEDEDED"/>
      </right>
      <top/>
      <bottom style="thin">
        <color theme="0" tint="-0.14996795556505"/>
      </bottom>
      <diagonal/>
    </border>
    <border>
      <left style="thin">
        <color rgb="FFEDEDED"/>
      </left>
      <right style="thin">
        <color theme="0"/>
      </right>
      <top/>
      <bottom style="thin">
        <color theme="0" tint="-0.14996795556505"/>
      </bottom>
      <diagonal/>
    </border>
    <border>
      <left style="thin">
        <color theme="0"/>
      </left>
      <right style="thin">
        <color theme="0"/>
      </right>
      <top/>
      <bottom style="thin">
        <color theme="0" tint="-0.14996795556505"/>
      </bottom>
      <diagonal/>
    </border>
    <border>
      <left style="thin">
        <color rgb="FFEDEDED"/>
      </left>
      <right style="thin">
        <color rgb="FFEDEDED"/>
      </right>
      <top/>
      <bottom/>
      <diagonal/>
    </border>
    <border>
      <left style="thin">
        <color rgb="FFEDEDED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EDEDED"/>
      </left>
      <right style="thin">
        <color theme="0"/>
      </right>
      <top style="thin">
        <color theme="0" tint="-0.14996795556505"/>
      </top>
      <bottom style="thin">
        <color rgb="FFEDEDED"/>
      </bottom>
      <diagonal/>
    </border>
    <border>
      <left style="thin">
        <color theme="0"/>
      </left>
      <right style="thin">
        <color theme="0"/>
      </right>
      <top style="thin">
        <color theme="0" tint="-0.14996795556505"/>
      </top>
      <bottom style="thin">
        <color rgb="FFEDEDED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rgb="FFEDEDED"/>
      </right>
      <top/>
      <bottom style="thin">
        <color rgb="FFEDEDED"/>
      </bottom>
      <diagonal/>
    </border>
    <border>
      <left style="thin">
        <color theme="0"/>
      </left>
      <right style="thin">
        <color rgb="FFEDEDED"/>
      </right>
      <top/>
      <bottom style="thin">
        <color theme="0" tint="-0.14996795556505"/>
      </bottom>
      <diagonal/>
    </border>
    <border>
      <left style="thin">
        <color theme="0"/>
      </left>
      <right style="thin">
        <color rgb="FFEDEDED"/>
      </right>
      <top/>
      <bottom/>
      <diagonal/>
    </border>
    <border>
      <left style="thin">
        <color theme="0"/>
      </left>
      <right style="thin">
        <color rgb="FFEDEDED"/>
      </right>
      <top style="thin">
        <color theme="0" tint="-0.14996795556505"/>
      </top>
      <bottom style="thin">
        <color rgb="FFEDEDED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DEDED"/>
      </left>
      <right style="thin">
        <color theme="0" tint="-0.14996795556505"/>
      </right>
      <top/>
      <bottom style="thin">
        <color rgb="FFEDEDED"/>
      </bottom>
      <diagonal/>
    </border>
    <border>
      <left style="thin">
        <color theme="0" tint="-0.15"/>
      </left>
      <right style="thin">
        <color theme="0" tint="-0.14996795556505"/>
      </right>
      <top/>
      <bottom style="thin">
        <color theme="0" tint="-0.15"/>
      </bottom>
      <diagonal/>
    </border>
    <border>
      <left style="thin">
        <color rgb="FFEDEDED"/>
      </left>
      <right style="thin">
        <color theme="0" tint="-0.14996795556505"/>
      </right>
      <top/>
      <bottom style="thin">
        <color theme="0" tint="-0.14996795556505"/>
      </bottom>
      <diagonal/>
    </border>
    <border>
      <left style="thin">
        <color theme="0" tint="-0.14996795556505"/>
      </left>
      <right style="thin">
        <color theme="0" tint="-0.14996795556505"/>
      </right>
      <top/>
      <bottom style="thin">
        <color theme="0" tint="-0.14996795556505"/>
      </bottom>
      <diagonal/>
    </border>
    <border>
      <left style="thin">
        <color theme="0" tint="-0.14996795556505"/>
      </left>
      <right style="thin">
        <color theme="0" tint="-0.14996795556505"/>
      </right>
      <top style="thin">
        <color theme="0" tint="-0.14996795556505"/>
      </top>
      <bottom style="thin">
        <color theme="0" tint="-0.1499679555650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3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39" applyNumberFormat="0" applyAlignment="0" applyProtection="0">
      <alignment vertical="center"/>
    </xf>
    <xf numFmtId="0" fontId="20" fillId="7" borderId="40" applyNumberFormat="0" applyAlignment="0" applyProtection="0">
      <alignment vertical="center"/>
    </xf>
    <xf numFmtId="0" fontId="21" fillId="7" borderId="39" applyNumberFormat="0" applyAlignment="0" applyProtection="0">
      <alignment vertical="center"/>
    </xf>
    <xf numFmtId="0" fontId="22" fillId="8" borderId="41" applyNumberFormat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4" fontId="3" fillId="4" borderId="5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4" fontId="3" fillId="4" borderId="7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4" fontId="3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4" fontId="3" fillId="2" borderId="7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176" fontId="7" fillId="3" borderId="12" xfId="0" applyNumberFormat="1" applyFont="1" applyFill="1" applyBorder="1" applyAlignment="1">
      <alignment horizontal="center" vertical="center"/>
    </xf>
    <xf numFmtId="176" fontId="7" fillId="3" borderId="13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176" fontId="7" fillId="3" borderId="25" xfId="0" applyNumberFormat="1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77" fontId="9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10" fillId="3" borderId="30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0" fontId="10" fillId="0" borderId="0" xfId="3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">
    <dxf>
      <fill>
        <gradientFill degree="90">
          <stop position="0">
            <color rgb="FFF4F4FF"/>
          </stop>
          <stop position="1">
            <color rgb="FFF4F4FF"/>
          </stop>
        </gradientFill>
      </fill>
      <border>
        <left style="thin">
          <color theme="0"/>
        </left>
        <right style="thin">
          <color theme="0"/>
        </right>
      </border>
    </dxf>
    <dxf>
      <fill>
        <gradientFill degree="90">
          <stop position="0">
            <color rgb="FFE7E7FF"/>
          </stop>
          <stop position="1">
            <color rgb="FFE7E7FF"/>
          </stop>
        </gradientFill>
      </fill>
      <border>
        <left style="thin">
          <color theme="0"/>
        </left>
        <right style="thin">
          <color theme="0"/>
        </right>
      </border>
    </dxf>
    <dxf>
      <fill>
        <gradientFill degree="90">
          <stop position="0">
            <color rgb="FFD7D7FF"/>
          </stop>
          <stop position="1">
            <color rgb="FFD7D7FF"/>
          </stop>
        </gradientFill>
      </fill>
      <border>
        <left style="thin">
          <color theme="0"/>
        </left>
        <right style="thin">
          <color theme="0"/>
        </right>
      </border>
    </dxf>
    <dxf>
      <fill>
        <gradientFill degree="90">
          <stop position="0">
            <color rgb="FFC1C1FF"/>
          </stop>
          <stop position="1">
            <color rgb="FFC1C1FF"/>
          </stop>
        </gradientFill>
      </fill>
      <border>
        <left style="thin">
          <color theme="0"/>
        </left>
        <right style="thin">
          <color theme="0"/>
        </right>
      </border>
    </dxf>
    <dxf>
      <fill>
        <gradientFill degree="90">
          <stop position="0">
            <color rgb="FFADADFF"/>
          </stop>
          <stop position="1">
            <color rgb="FFADADFF"/>
          </stop>
        </gradientFill>
      </fill>
      <border>
        <left style="thin">
          <color theme="0"/>
        </left>
        <right style="thin">
          <color theme="0"/>
        </right>
      </border>
    </dxf>
    <dxf>
      <font>
        <color theme="0"/>
      </font>
    </dxf>
  </dxfs>
  <tableStyles count="0" defaultTableStyle="TableStyleMedium2" defaultPivotStyle="PivotStyleLight16"/>
  <colors>
    <mruColors>
      <color rgb="00FFD233"/>
      <color rgb="00FFE177"/>
      <color rgb="00FFF0B9"/>
      <color rgb="0011D1CC"/>
      <color rgb="0018ECE5"/>
      <color rgb="004CF1EB"/>
      <color rgb="00A6F9F4"/>
      <color rgb="00FF895B"/>
      <color rgb="00A2A2FD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5" Type="http://schemas.microsoft.com/office/2011/relationships/chartColorStyle" Target="colors3.xml"/><Relationship Id="rId4" Type="http://schemas.microsoft.com/office/2011/relationships/chartStyle" Target="style3.xml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  <a:r>
              <a:rPr sz="1000"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rPr>
              <a:t>超期率</a:t>
            </a:r>
            <a:endParaRPr sz="10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黑体" panose="02010609060101010101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doughnutChart>
        <c:varyColors val="1"/>
        <c:ser>
          <c:idx val="0"/>
          <c:order val="0"/>
          <c:spPr/>
          <c:explosion val="0"/>
          <c:dPt>
            <c:idx val="0"/>
            <c:bubble3D val="0"/>
            <c:spPr>
              <a:solidFill>
                <a:srgbClr val="FFD233"/>
              </a:solidFill>
              <a:ln w="63500">
                <a:solidFill>
                  <a:srgbClr val="FFD233"/>
                </a:solidFill>
              </a:ln>
              <a:effectLst/>
              <a:sp3d contourW="63500"/>
            </c:spPr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val>
            <c:numRef>
              <c:f>Sheet1!$BB$17:$BC$17</c:f>
              <c:numCache>
                <c:formatCode>0.00%</c:formatCode>
                <c:ptCount val="2"/>
                <c:pt idx="0">
                  <c:v>0.6875</c:v>
                </c:pt>
                <c:pt idx="1">
                  <c:v>0.3125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50"/>
        <c:holeSize val="8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latin typeface="黑体" panose="02010609060101010101" charset="-122"/>
          <a:ea typeface="黑体" panose="02010609060101010101" charset="-122"/>
          <a:cs typeface="黑体" panose="02010609060101010101" charset="-122"/>
          <a:sym typeface="黑体" panose="02010609060101010101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  <a:r>
              <a:rPr sz="1000"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rPr>
              <a:t>完成率</a:t>
            </a:r>
            <a:endParaRPr sz="10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黑体" panose="02010609060101010101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ADADFF"/>
            </a:solidFill>
          </c:spPr>
          <c:explosion val="0"/>
          <c:dPt>
            <c:idx val="0"/>
            <c:bubble3D val="0"/>
            <c:spPr>
              <a:solidFill>
                <a:srgbClr val="ADADFF"/>
              </a:solidFill>
              <a:ln w="63500">
                <a:solidFill>
                  <a:srgbClr val="ADADFF"/>
                </a:solidFill>
              </a:ln>
              <a:effectLst/>
              <a:sp3d contourW="63500"/>
            </c:spPr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val>
            <c:numRef>
              <c:f>Sheet1!$BB$16:$BC$16</c:f>
              <c:numCache>
                <c:formatCode>0.00%</c:formatCode>
                <c:ptCount val="2"/>
                <c:pt idx="0">
                  <c:v>0.3125</c:v>
                </c:pt>
                <c:pt idx="1">
                  <c:v>0.6875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50"/>
        <c:holeSize val="8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latin typeface="黑体" panose="02010609060101010101" charset="-122"/>
          <a:ea typeface="黑体" panose="02010609060101010101" charset="-122"/>
          <a:cs typeface="黑体" panose="02010609060101010101" charset="-122"/>
          <a:sym typeface="黑体" panose="02010609060101010101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黑体" panose="02010609060101010101" charset="-122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198937198067633"/>
          <c:y val="0.124686590848982"/>
          <c:w val="0.660724637681159"/>
          <c:h val="0.86526315789473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Sheet1!$AX$13</c:f>
              <c:strCache>
                <c:ptCount val="1"/>
                <c:pt idx="0">
                  <c:v>步骤数量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黑体" panose="02010609060101010101" charset="-122"/>
                    <a:ea typeface="黑体" panose="02010609060101010101" charset="-122"/>
                    <a:cs typeface="黑体" panose="02010609060101010101" charset="-122"/>
                    <a:sym typeface="黑体" panose="02010609060101010101" charset="-122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Sheet1!$AW$14:$AW$16</c:f>
              <c:strCache>
                <c:ptCount val="3"/>
                <c:pt idx="0">
                  <c:v>未开始</c:v>
                </c:pt>
                <c:pt idx="1">
                  <c:v>进行中</c:v>
                </c:pt>
                <c:pt idx="2">
                  <c:v>已完成</c:v>
                </c:pt>
              </c:strCache>
            </c:strRef>
          </c:cat>
          <c:val>
            <c:numRef>
              <c:f>Sheet1!$AX$14:$AX$16</c:f>
              <c:numCache>
                <c:formatCode>General</c:formatCode>
                <c:ptCount val="3"/>
                <c:pt idx="0">
                  <c:v>2</c:v>
                </c:pt>
                <c:pt idx="1">
                  <c:v>9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90621188"/>
        <c:axId val="817909461"/>
      </c:barChart>
      <c:catAx>
        <c:axId val="9062118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  <c:crossAx val="817909461"/>
        <c:crosses val="autoZero"/>
        <c:auto val="1"/>
        <c:lblAlgn val="ctr"/>
        <c:lblOffset val="100"/>
        <c:noMultiLvlLbl val="0"/>
      </c:catAx>
      <c:valAx>
        <c:axId val="817909461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  <c:crossAx val="906211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latin typeface="黑体" panose="02010609060101010101" charset="-122"/>
          <a:ea typeface="黑体" panose="02010609060101010101" charset="-122"/>
          <a:cs typeface="黑体" panose="02010609060101010101" charset="-122"/>
          <a:sym typeface="黑体" panose="02010609060101010101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svg"/><Relationship Id="rId8" Type="http://schemas.openxmlformats.org/officeDocument/2006/relationships/image" Target="../media/image8.png"/><Relationship Id="rId7" Type="http://schemas.openxmlformats.org/officeDocument/2006/relationships/image" Target="../media/image7.svg"/><Relationship Id="rId6" Type="http://schemas.openxmlformats.org/officeDocument/2006/relationships/image" Target="../media/image6.png"/><Relationship Id="rId5" Type="http://schemas.openxmlformats.org/officeDocument/2006/relationships/image" Target="../media/image5.svg"/><Relationship Id="rId4" Type="http://schemas.openxmlformats.org/officeDocument/2006/relationships/image" Target="../media/image4.png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3" Type="http://schemas.openxmlformats.org/officeDocument/2006/relationships/image" Target="../media/image13.svg"/><Relationship Id="rId12" Type="http://schemas.openxmlformats.org/officeDocument/2006/relationships/image" Target="../media/image12.png"/><Relationship Id="rId11" Type="http://schemas.openxmlformats.org/officeDocument/2006/relationships/image" Target="../media/image11.svg"/><Relationship Id="rId10" Type="http://schemas.openxmlformats.org/officeDocument/2006/relationships/image" Target="../media/image10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120650</xdr:colOff>
      <xdr:row>3</xdr:row>
      <xdr:rowOff>25400</xdr:rowOff>
    </xdr:from>
    <xdr:to>
      <xdr:col>21</xdr:col>
      <xdr:colOff>11430</xdr:colOff>
      <xdr:row>8</xdr:row>
      <xdr:rowOff>83820</xdr:rowOff>
    </xdr:to>
    <xdr:graphicFrame>
      <xdr:nvGraphicFramePr>
        <xdr:cNvPr id="23" name="图表 22"/>
        <xdr:cNvGraphicFramePr/>
      </xdr:nvGraphicFramePr>
      <xdr:xfrm>
        <a:off x="6344920" y="723265"/>
        <a:ext cx="1531620" cy="16427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910590</xdr:colOff>
      <xdr:row>3</xdr:row>
      <xdr:rowOff>24765</xdr:rowOff>
    </xdr:from>
    <xdr:to>
      <xdr:col>9</xdr:col>
      <xdr:colOff>306070</xdr:colOff>
      <xdr:row>8</xdr:row>
      <xdr:rowOff>73025</xdr:rowOff>
    </xdr:to>
    <xdr:graphicFrame>
      <xdr:nvGraphicFramePr>
        <xdr:cNvPr id="22" name="图表 21"/>
        <xdr:cNvGraphicFramePr/>
      </xdr:nvGraphicFramePr>
      <xdr:xfrm>
        <a:off x="4980940" y="722630"/>
        <a:ext cx="1549400" cy="16325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208280</xdr:colOff>
      <xdr:row>1</xdr:row>
      <xdr:rowOff>46990</xdr:rowOff>
    </xdr:from>
    <xdr:to>
      <xdr:col>2</xdr:col>
      <xdr:colOff>161925</xdr:colOff>
      <xdr:row>1</xdr:row>
      <xdr:rowOff>406400</xdr:rowOff>
    </xdr:to>
    <xdr:pic>
      <xdr:nvPicPr>
        <xdr:cNvPr id="5" name="图片 4" descr="templates\docerresourceshop\icons\\343435383038343b343533303033363bcfeec4bf"/>
        <xdr:cNvPicPr>
          <a:picLocks noChangeAspect="1"/>
        </xdr:cNvPicPr>
      </xdr:nvPicPr>
      <xdr:blipFill>
        <a:blip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474345" y="199390"/>
          <a:ext cx="313690" cy="359410"/>
        </a:xfrm>
        <a:prstGeom prst="rect">
          <a:avLst/>
        </a:prstGeom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</xdr:pic>
    <xdr:clientData/>
  </xdr:twoCellAnchor>
  <xdr:twoCellAnchor>
    <xdr:from>
      <xdr:col>1</xdr:col>
      <xdr:colOff>209550</xdr:colOff>
      <xdr:row>3</xdr:row>
      <xdr:rowOff>57150</xdr:rowOff>
    </xdr:from>
    <xdr:to>
      <xdr:col>3</xdr:col>
      <xdr:colOff>9525</xdr:colOff>
      <xdr:row>8</xdr:row>
      <xdr:rowOff>76200</xdr:rowOff>
    </xdr:to>
    <xdr:sp>
      <xdr:nvSpPr>
        <xdr:cNvPr id="7" name="圆角矩形 6"/>
        <xdr:cNvSpPr/>
      </xdr:nvSpPr>
      <xdr:spPr>
        <a:xfrm>
          <a:off x="475615" y="755015"/>
          <a:ext cx="1051560" cy="1603375"/>
        </a:xfrm>
        <a:prstGeom prst="roundRect">
          <a:avLst/>
        </a:prstGeom>
        <a:solidFill>
          <a:srgbClr val="A2A2F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69850</xdr:colOff>
      <xdr:row>3</xdr:row>
      <xdr:rowOff>60325</xdr:rowOff>
    </xdr:from>
    <xdr:to>
      <xdr:col>4</xdr:col>
      <xdr:colOff>269875</xdr:colOff>
      <xdr:row>8</xdr:row>
      <xdr:rowOff>79375</xdr:rowOff>
    </xdr:to>
    <xdr:sp>
      <xdr:nvSpPr>
        <xdr:cNvPr id="8" name="圆角矩形 7"/>
        <xdr:cNvSpPr/>
      </xdr:nvSpPr>
      <xdr:spPr>
        <a:xfrm>
          <a:off x="1587500" y="758190"/>
          <a:ext cx="1091565" cy="1603375"/>
        </a:xfrm>
        <a:prstGeom prst="roundRect">
          <a:avLst/>
        </a:prstGeom>
        <a:solidFill>
          <a:srgbClr val="FFC90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330200</xdr:colOff>
      <xdr:row>3</xdr:row>
      <xdr:rowOff>79375</xdr:rowOff>
    </xdr:from>
    <xdr:to>
      <xdr:col>5</xdr:col>
      <xdr:colOff>530225</xdr:colOff>
      <xdr:row>8</xdr:row>
      <xdr:rowOff>98425</xdr:rowOff>
    </xdr:to>
    <xdr:sp>
      <xdr:nvSpPr>
        <xdr:cNvPr id="9" name="圆角矩形 8"/>
        <xdr:cNvSpPr/>
      </xdr:nvSpPr>
      <xdr:spPr>
        <a:xfrm>
          <a:off x="2739390" y="777240"/>
          <a:ext cx="1091565" cy="1603375"/>
        </a:xfrm>
        <a:prstGeom prst="roundRect">
          <a:avLst/>
        </a:prstGeom>
        <a:solidFill>
          <a:srgbClr val="11D1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590550</xdr:colOff>
      <xdr:row>3</xdr:row>
      <xdr:rowOff>88900</xdr:rowOff>
    </xdr:from>
    <xdr:to>
      <xdr:col>6</xdr:col>
      <xdr:colOff>847725</xdr:colOff>
      <xdr:row>8</xdr:row>
      <xdr:rowOff>107950</xdr:rowOff>
    </xdr:to>
    <xdr:sp>
      <xdr:nvSpPr>
        <xdr:cNvPr id="10" name="圆角矩形 9"/>
        <xdr:cNvSpPr/>
      </xdr:nvSpPr>
      <xdr:spPr>
        <a:xfrm>
          <a:off x="3891280" y="786765"/>
          <a:ext cx="1089660" cy="1603375"/>
        </a:xfrm>
        <a:prstGeom prst="roundRect">
          <a:avLst/>
        </a:prstGeom>
        <a:solidFill>
          <a:srgbClr val="A2A2F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323850</xdr:colOff>
      <xdr:row>3</xdr:row>
      <xdr:rowOff>151765</xdr:rowOff>
    </xdr:from>
    <xdr:to>
      <xdr:col>6</xdr:col>
      <xdr:colOff>12065</xdr:colOff>
      <xdr:row>4</xdr:row>
      <xdr:rowOff>107315</xdr:rowOff>
    </xdr:to>
    <xdr:grpSp>
      <xdr:nvGrpSpPr>
        <xdr:cNvPr id="30" name="组合 29"/>
        <xdr:cNvGrpSpPr/>
      </xdr:nvGrpSpPr>
      <xdr:grpSpPr>
        <a:xfrm>
          <a:off x="589915" y="849630"/>
          <a:ext cx="3562985" cy="272415"/>
          <a:chOff x="960" y="1319"/>
          <a:chExt cx="6289" cy="425"/>
        </a:xfrm>
      </xdr:grpSpPr>
      <xdr:pic>
        <xdr:nvPicPr>
          <xdr:cNvPr id="12" name="图片 11" descr="templates\docerresourceshop\icons\\333437323831323b333530343331323bcdeab3c9"/>
          <xdr:cNvPicPr>
            <a:picLocks noChangeAspect="1"/>
          </xdr:cNvPicPr>
        </xdr:nvPicPr>
        <xdr:blipFill>
          <a:blip r:embed="rId6">
            <a:extLs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4874" y="1319"/>
            <a:ext cx="425" cy="425"/>
          </a:xfrm>
          <a:prstGeom prst="rect">
            <a:avLst/>
          </a:prstGeom>
          <a:effectLst>
            <a:outerShdw blurRad="76200" dist="12700" dir="8100000" sy="-23000" kx="800400" algn="br" rotWithShape="0">
              <a:prstClr val="black">
                <a:alpha val="20000"/>
              </a:prstClr>
            </a:outerShdw>
          </a:effectLst>
        </xdr:spPr>
      </xdr:pic>
      <xdr:pic>
        <xdr:nvPicPr>
          <xdr:cNvPr id="13" name="图片 12" descr="templates\docerresourceshop\icons\\32303235303833383b32303235323131353bbcf5bac5"/>
          <xdr:cNvPicPr>
            <a:picLocks noChangeAspect="1"/>
          </xdr:cNvPicPr>
        </xdr:nvPicPr>
        <xdr:blipFill>
          <a:blip r:embed="rId8">
            <a:extLs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2894" y="1322"/>
            <a:ext cx="425" cy="420"/>
          </a:xfrm>
          <a:prstGeom prst="rect">
            <a:avLst/>
          </a:prstGeom>
          <a:effectLst>
            <a:outerShdw blurRad="76200" dist="12700" dir="8100000" sy="-23000" kx="800400" algn="br" rotWithShape="0">
              <a:prstClr val="black">
                <a:alpha val="20000"/>
              </a:prstClr>
            </a:outerShdw>
          </a:effectLst>
        </xdr:spPr>
      </xdr:pic>
      <xdr:grpSp>
        <xdr:nvGrpSpPr>
          <xdr:cNvPr id="18" name="组合 17"/>
          <xdr:cNvGrpSpPr/>
        </xdr:nvGrpSpPr>
        <xdr:grpSpPr>
          <a:xfrm>
            <a:off x="960" y="1320"/>
            <a:ext cx="424" cy="424"/>
            <a:chOff x="960" y="1335"/>
            <a:chExt cx="424" cy="424"/>
          </a:xfrm>
          <a:effectLst>
            <a:outerShdw blurRad="76200" dist="12700" dir="8100000" sy="-23000" kx="800400" algn="br" rotWithShape="0">
              <a:prstClr val="black">
                <a:alpha val="20000"/>
              </a:prstClr>
            </a:outerShdw>
          </a:effectLst>
        </xdr:grpSpPr>
        <xdr:sp>
          <xdr:nvSpPr>
            <xdr:cNvPr id="16" name="椭圆 15"/>
            <xdr:cNvSpPr/>
          </xdr:nvSpPr>
          <xdr:spPr>
            <a:xfrm>
              <a:off x="960" y="1335"/>
              <a:ext cx="425" cy="425"/>
            </a:xfrm>
            <a:prstGeom prst="ellips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/>
            <a:p>
              <a:pPr algn="l"/>
              <a:endParaRPr lang="zh-CN" altLang="en-US" sz="1100"/>
            </a:p>
          </xdr:txBody>
        </xdr:sp>
        <xdr:pic>
          <xdr:nvPicPr>
            <xdr:cNvPr id="17" name="图片 16" descr="templates\docerresourceshop\icons\\333530363731343b333530363635373bd0c5cfa2c5fbc2b6"/>
            <xdr:cNvPicPr>
              <a:picLocks noChangeAspect="1"/>
            </xdr:cNvPicPr>
          </xdr:nvPicPr>
          <xdr:blipFill>
            <a:blip r:embed="rId10">
              <a:extLst>
                <a:ext uri="{96DAC541-7B7A-43D3-8B79-37D633B846F1}">
                  <asvg:svgBlip xmlns:asvg="http://schemas.microsoft.com/office/drawing/2016/SVG/main" r:embed="rId11"/>
                </a:ext>
              </a:extLst>
            </a:blip>
            <a:stretch>
              <a:fillRect/>
            </a:stretch>
          </xdr:blipFill>
          <xdr:spPr>
            <a:xfrm>
              <a:off x="1065" y="1441"/>
              <a:ext cx="214" cy="212"/>
            </a:xfrm>
            <a:prstGeom prst="rect">
              <a:avLst/>
            </a:prstGeom>
          </xdr:spPr>
        </xdr:pic>
      </xdr:grpSp>
      <xdr:grpSp>
        <xdr:nvGrpSpPr>
          <xdr:cNvPr id="20" name="组合 19"/>
          <xdr:cNvGrpSpPr/>
        </xdr:nvGrpSpPr>
        <xdr:grpSpPr>
          <a:xfrm>
            <a:off x="6825" y="1320"/>
            <a:ext cx="424" cy="424"/>
            <a:chOff x="8640" y="1575"/>
            <a:chExt cx="424" cy="424"/>
          </a:xfrm>
          <a:solidFill>
            <a:schemeClr val="bg1"/>
          </a:solidFill>
          <a:effectLst>
            <a:outerShdw blurRad="76200" dist="12700" dir="8100000" sy="-23000" kx="800400" algn="br" rotWithShape="0">
              <a:prstClr val="black">
                <a:alpha val="20000"/>
              </a:prstClr>
            </a:outerShdw>
          </a:effectLst>
        </xdr:grpSpPr>
        <xdr:sp>
          <xdr:nvSpPr>
            <xdr:cNvPr id="19" name="椭圆 18"/>
            <xdr:cNvSpPr/>
          </xdr:nvSpPr>
          <xdr:spPr>
            <a:xfrm>
              <a:off x="8640" y="1575"/>
              <a:ext cx="425" cy="425"/>
            </a:xfrm>
            <a:prstGeom prst="ellipse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/>
            <a:p>
              <a:pPr algn="l"/>
              <a:endParaRPr lang="zh-CN" altLang="en-US" sz="1100"/>
            </a:p>
          </xdr:txBody>
        </xdr:sp>
        <xdr:pic>
          <xdr:nvPicPr>
            <xdr:cNvPr id="14" name="图片 13" descr="templates\docerresourceshop\icons\\333530363731343b333530363635353bd1cfd6d8cea5b7b4"/>
            <xdr:cNvPicPr>
              <a:picLocks noChangeAspect="1"/>
            </xdr:cNvPicPr>
          </xdr:nvPicPr>
          <xdr:blipFill>
            <a:blip r:embed="rId12">
              <a:extLst>
                <a:ext uri="{96DAC541-7B7A-43D3-8B79-37D633B846F1}">
                  <asvg:svgBlip xmlns:asvg="http://schemas.microsoft.com/office/drawing/2016/SVG/main" r:embed="rId13"/>
                </a:ext>
              </a:extLst>
            </a:blip>
            <a:stretch>
              <a:fillRect/>
            </a:stretch>
          </xdr:blipFill>
          <xdr:spPr>
            <a:xfrm>
              <a:off x="8747" y="1683"/>
              <a:ext cx="211" cy="208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21</xdr:col>
      <xdr:colOff>102870</xdr:colOff>
      <xdr:row>3</xdr:row>
      <xdr:rowOff>35560</xdr:rowOff>
    </xdr:from>
    <xdr:to>
      <xdr:col>44</xdr:col>
      <xdr:colOff>16510</xdr:colOff>
      <xdr:row>8</xdr:row>
      <xdr:rowOff>177800</xdr:rowOff>
    </xdr:to>
    <xdr:graphicFrame>
      <xdr:nvGraphicFramePr>
        <xdr:cNvPr id="21" name="图表 20"/>
        <xdr:cNvGraphicFramePr/>
      </xdr:nvGraphicFramePr>
      <xdr:xfrm>
        <a:off x="7967980" y="733425"/>
        <a:ext cx="2484120" cy="17265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380365</xdr:colOff>
      <xdr:row>5</xdr:row>
      <xdr:rowOff>142875</xdr:rowOff>
    </xdr:from>
    <xdr:to>
      <xdr:col>8</xdr:col>
      <xdr:colOff>390525</xdr:colOff>
      <xdr:row>6</xdr:row>
      <xdr:rowOff>171450</xdr:rowOff>
    </xdr:to>
    <xdr:sp textlink="$BB$16">
      <xdr:nvSpPr>
        <xdr:cNvPr id="2" name="文本框 1"/>
        <xdr:cNvSpPr txBox="1"/>
      </xdr:nvSpPr>
      <xdr:spPr>
        <a:xfrm>
          <a:off x="5361305" y="1474470"/>
          <a:ext cx="824865" cy="34544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/>
        <a:p>
          <a:pPr algn="ctr">
            <a:buClrTx/>
            <a:buSzTx/>
            <a:buFontTx/>
          </a:pPr>
          <a:fld id="{BB962C8B-B14F-4D97-AF65-F5344CB8AC3E}" type="TxLink">
            <a:rPr lang="en-US" altLang="en-US" sz="1000" b="0" i="0" u="none" strike="noStrike">
              <a:solidFill>
                <a:schemeClr val="tx1">
                  <a:lumMod val="75000"/>
                  <a:lumOff val="25000"/>
                </a:schemeClr>
              </a:solidFill>
              <a:latin typeface="金山云技术体" charset="-122"/>
              <a:ea typeface="金山云技术体" charset="-122"/>
              <a:cs typeface="金山云技术体" charset="-122"/>
            </a:rPr>
          </a:fld>
          <a:endParaRPr lang="en-US" altLang="en-US" sz="1000" b="0" i="0" u="none" strike="noStrike">
            <a:solidFill>
              <a:schemeClr val="tx1">
                <a:lumMod val="75000"/>
                <a:lumOff val="25000"/>
              </a:schemeClr>
            </a:solidFill>
            <a:latin typeface="金山云技术体" charset="-122"/>
            <a:ea typeface="金山云技术体" charset="-122"/>
            <a:cs typeface="金山云技术体" charset="-122"/>
          </a:endParaRPr>
        </a:p>
      </xdr:txBody>
    </xdr:sp>
    <xdr:clientData/>
  </xdr:twoCellAnchor>
  <xdr:twoCellAnchor>
    <xdr:from>
      <xdr:col>11</xdr:col>
      <xdr:colOff>28575</xdr:colOff>
      <xdr:row>5</xdr:row>
      <xdr:rowOff>171450</xdr:rowOff>
    </xdr:from>
    <xdr:to>
      <xdr:col>17</xdr:col>
      <xdr:colOff>85725</xdr:colOff>
      <xdr:row>6</xdr:row>
      <xdr:rowOff>200025</xdr:rowOff>
    </xdr:to>
    <xdr:sp textlink="$BB$17">
      <xdr:nvSpPr>
        <xdr:cNvPr id="3" name="文本框 2"/>
        <xdr:cNvSpPr txBox="1"/>
      </xdr:nvSpPr>
      <xdr:spPr>
        <a:xfrm>
          <a:off x="6776085" y="1503045"/>
          <a:ext cx="727710" cy="34544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/>
        <a:p>
          <a:pPr algn="ctr">
            <a:buClrTx/>
            <a:buSzTx/>
            <a:buFontTx/>
          </a:pPr>
          <a:fld id="{BB962C8B-B14F-4D97-AF65-F5344CB8AC3E}" type="TxLink">
            <a:rPr lang="en-US" altLang="en-US" sz="1000" b="0" i="0" u="none" strike="noStrike">
              <a:solidFill>
                <a:schemeClr val="tx1">
                  <a:lumMod val="75000"/>
                  <a:lumOff val="25000"/>
                </a:schemeClr>
              </a:solidFill>
              <a:latin typeface="金山云技术体" charset="-122"/>
              <a:ea typeface="金山云技术体" charset="-122"/>
              <a:cs typeface="金山云技术体" charset="-122"/>
            </a:rPr>
          </a:fld>
          <a:endParaRPr lang="en-US" altLang="en-US" sz="1000" b="0" i="0" u="none" strike="noStrike">
            <a:solidFill>
              <a:schemeClr val="tx1">
                <a:lumMod val="75000"/>
                <a:lumOff val="25000"/>
              </a:schemeClr>
            </a:solidFill>
            <a:latin typeface="金山云技术体" charset="-122"/>
            <a:ea typeface="金山云技术体" charset="-122"/>
            <a:cs typeface="金山云技术体" charset="-122"/>
          </a:endParaRPr>
        </a:p>
      </xdr:txBody>
    </xdr:sp>
    <xdr:clientData/>
  </xdr:twoCellAnchor>
  <xdr:twoCellAnchor>
    <xdr:from>
      <xdr:col>1</xdr:col>
      <xdr:colOff>276860</xdr:colOff>
      <xdr:row>6</xdr:row>
      <xdr:rowOff>208280</xdr:rowOff>
    </xdr:from>
    <xdr:to>
      <xdr:col>6</xdr:col>
      <xdr:colOff>775335</xdr:colOff>
      <xdr:row>8</xdr:row>
      <xdr:rowOff>11430</xdr:rowOff>
    </xdr:to>
    <xdr:grpSp>
      <xdr:nvGrpSpPr>
        <xdr:cNvPr id="29" name="组合 28"/>
        <xdr:cNvGrpSpPr/>
      </xdr:nvGrpSpPr>
      <xdr:grpSpPr>
        <a:xfrm>
          <a:off x="542925" y="1856740"/>
          <a:ext cx="4373245" cy="436880"/>
          <a:chOff x="886" y="2893"/>
          <a:chExt cx="7565" cy="680"/>
        </a:xfrm>
      </xdr:grpSpPr>
      <xdr:sp textlink="$BB$12">
        <xdr:nvSpPr>
          <xdr:cNvPr id="4" name="文本框 3"/>
          <xdr:cNvSpPr txBox="1"/>
        </xdr:nvSpPr>
        <xdr:spPr>
          <a:xfrm>
            <a:off x="886" y="2895"/>
            <a:ext cx="1701" cy="676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/>
          <a:p>
            <a:pPr algn="ctr"/>
            <a:fld id="{67ECE53E-E383-4490-8029-44403EA264AE}" type="TxLink">
              <a:rPr lang="en-US" altLang="en-US" sz="1800" b="0" i="0" u="none" strike="noStrike">
                <a:solidFill>
                  <a:schemeClr val="bg1"/>
                </a:solidFill>
                <a:latin typeface="金山云技术体" charset="-122"/>
                <a:ea typeface="金山云技术体" charset="-122"/>
                <a:cs typeface="金山云技术体" charset="-122"/>
              </a:rPr>
            </a:fld>
            <a:endParaRPr lang="en-US" altLang="en-US" sz="1800" b="0" i="0" u="none" strike="noStrike">
              <a:solidFill>
                <a:schemeClr val="bg1"/>
              </a:solidFill>
              <a:latin typeface="金山云技术体" charset="-122"/>
              <a:ea typeface="金山云技术体" charset="-122"/>
              <a:cs typeface="金山云技术体" charset="-122"/>
            </a:endParaRPr>
          </a:p>
        </xdr:txBody>
      </xdr:sp>
      <xdr:sp textlink="$BB$13">
        <xdr:nvSpPr>
          <xdr:cNvPr id="6" name="文本框 5"/>
          <xdr:cNvSpPr txBox="1"/>
        </xdr:nvSpPr>
        <xdr:spPr>
          <a:xfrm>
            <a:off x="2841" y="2895"/>
            <a:ext cx="1701" cy="676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/>
          <a:p>
            <a:pPr algn="ctr">
              <a:buClrTx/>
              <a:buSzTx/>
              <a:buFontTx/>
            </a:pPr>
            <a:fld id="{BB962C8B-B14F-4D97-AF65-F5344CB8AC3E}" type="TxLink">
              <a:rPr lang="en-US" altLang="en-US" sz="1800" b="0" i="0" u="none" strike="noStrike">
                <a:solidFill>
                  <a:schemeClr val="bg1"/>
                </a:solidFill>
                <a:latin typeface="金山云技术体" charset="-122"/>
                <a:ea typeface="金山云技术体" charset="-122"/>
                <a:cs typeface="金山云技术体" charset="-122"/>
              </a:rPr>
            </a:fld>
            <a:endParaRPr lang="en-US" altLang="en-US" sz="1800" b="0" i="0" u="none" strike="noStrike">
              <a:solidFill>
                <a:schemeClr val="bg1"/>
              </a:solidFill>
              <a:latin typeface="金山云技术体" charset="-122"/>
              <a:ea typeface="金山云技术体" charset="-122"/>
              <a:cs typeface="金山云技术体" charset="-122"/>
            </a:endParaRPr>
          </a:p>
        </xdr:txBody>
      </xdr:sp>
      <xdr:sp textlink="$BB$14">
        <xdr:nvSpPr>
          <xdr:cNvPr id="11" name="文本框 10"/>
          <xdr:cNvSpPr txBox="1"/>
        </xdr:nvSpPr>
        <xdr:spPr>
          <a:xfrm>
            <a:off x="4796" y="2895"/>
            <a:ext cx="1701" cy="676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/>
          <a:p>
            <a:pPr algn="ctr">
              <a:buClrTx/>
              <a:buSzTx/>
              <a:buFontTx/>
            </a:pPr>
            <a:fld id="{BB962C8B-B14F-4D97-AF65-F5344CB8AC3E}" type="TxLink">
              <a:rPr lang="en-US" altLang="en-US" sz="1800" b="0" i="0" u="none" strike="noStrike">
                <a:solidFill>
                  <a:schemeClr val="bg1"/>
                </a:solidFill>
                <a:latin typeface="金山云技术体" charset="-122"/>
                <a:ea typeface="金山云技术体" charset="-122"/>
                <a:cs typeface="金山云技术体" charset="-122"/>
              </a:rPr>
            </a:fld>
            <a:endParaRPr lang="en-US" altLang="en-US" sz="1800" b="0" i="0" u="none" strike="noStrike">
              <a:solidFill>
                <a:schemeClr val="bg1"/>
              </a:solidFill>
              <a:latin typeface="金山云技术体" charset="-122"/>
              <a:ea typeface="金山云技术体" charset="-122"/>
              <a:cs typeface="金山云技术体" charset="-122"/>
            </a:endParaRPr>
          </a:p>
        </xdr:txBody>
      </xdr:sp>
      <xdr:sp textlink="$BB$15">
        <xdr:nvSpPr>
          <xdr:cNvPr id="15" name="文本框 14"/>
          <xdr:cNvSpPr txBox="1"/>
        </xdr:nvSpPr>
        <xdr:spPr>
          <a:xfrm>
            <a:off x="6751" y="2893"/>
            <a:ext cx="1701" cy="6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/>
          <a:p>
            <a:pPr algn="ctr">
              <a:buClrTx/>
              <a:buSzTx/>
              <a:buFontTx/>
            </a:pPr>
            <a:fld id="{BB962C8B-B14F-4D97-AF65-F5344CB8AC3E}" type="TxLink">
              <a:rPr lang="en-US" altLang="en-US" sz="1800" b="0" i="0" u="none" strike="noStrike">
                <a:solidFill>
                  <a:schemeClr val="bg1"/>
                </a:solidFill>
                <a:latin typeface="金山云技术体" charset="-122"/>
                <a:ea typeface="金山云技术体" charset="-122"/>
                <a:cs typeface="金山云技术体" charset="-122"/>
              </a:rPr>
            </a:fld>
            <a:endParaRPr lang="en-US" altLang="en-US" sz="1800" b="0" i="0" u="none" strike="noStrike">
              <a:solidFill>
                <a:schemeClr val="bg1"/>
              </a:solidFill>
              <a:latin typeface="金山云技术体" charset="-122"/>
              <a:ea typeface="金山云技术体" charset="-122"/>
              <a:cs typeface="金山云技术体" charset="-122"/>
            </a:endParaRPr>
          </a:p>
        </xdr:txBody>
      </xdr:sp>
    </xdr:grpSp>
    <xdr:clientData/>
  </xdr:twoCellAnchor>
  <xdr:twoCellAnchor>
    <xdr:from>
      <xdr:col>1</xdr:col>
      <xdr:colOff>352425</xdr:colOff>
      <xdr:row>4</xdr:row>
      <xdr:rowOff>276225</xdr:rowOff>
    </xdr:from>
    <xdr:to>
      <xdr:col>6</xdr:col>
      <xdr:colOff>732790</xdr:colOff>
      <xdr:row>6</xdr:row>
      <xdr:rowOff>66675</xdr:rowOff>
    </xdr:to>
    <xdr:grpSp>
      <xdr:nvGrpSpPr>
        <xdr:cNvPr id="28" name="组合 27"/>
        <xdr:cNvGrpSpPr/>
      </xdr:nvGrpSpPr>
      <xdr:grpSpPr>
        <a:xfrm>
          <a:off x="618490" y="1290955"/>
          <a:ext cx="4255135" cy="424180"/>
          <a:chOff x="1005" y="2010"/>
          <a:chExt cx="7379" cy="660"/>
        </a:xfrm>
      </xdr:grpSpPr>
      <xdr:sp>
        <xdr:nvSpPr>
          <xdr:cNvPr id="24" name="文本框 23"/>
          <xdr:cNvSpPr txBox="1"/>
        </xdr:nvSpPr>
        <xdr:spPr>
          <a:xfrm>
            <a:off x="1005" y="2010"/>
            <a:ext cx="1515" cy="66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p>
            <a:pPr algn="ctr"/>
            <a:r>
              <a:rPr lang="zh-CN" altLang="en-US" sz="1200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合计项目</a:t>
            </a:r>
            <a:endParaRPr lang="zh-CN" altLang="en-US" sz="1200">
              <a:solidFill>
                <a:schemeClr val="bg1"/>
              </a:solidFill>
              <a:latin typeface="黑体" panose="02010609060101010101" charset="-122"/>
              <a:ea typeface="黑体" panose="02010609060101010101" charset="-122"/>
            </a:endParaRPr>
          </a:p>
        </xdr:txBody>
      </xdr:sp>
      <xdr:sp>
        <xdr:nvSpPr>
          <xdr:cNvPr id="25" name="文本框 24"/>
          <xdr:cNvSpPr txBox="1"/>
        </xdr:nvSpPr>
        <xdr:spPr>
          <a:xfrm>
            <a:off x="2925" y="2010"/>
            <a:ext cx="1515" cy="66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200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项目步骤</a:t>
            </a:r>
            <a:endParaRPr lang="zh-CN" altLang="en-US" sz="1200">
              <a:solidFill>
                <a:schemeClr val="bg1"/>
              </a:solidFill>
              <a:latin typeface="黑体" panose="02010609060101010101" charset="-122"/>
              <a:ea typeface="黑体" panose="02010609060101010101" charset="-122"/>
            </a:endParaRPr>
          </a:p>
        </xdr:txBody>
      </xdr:sp>
      <xdr:sp>
        <xdr:nvSpPr>
          <xdr:cNvPr id="26" name="文本框 25"/>
          <xdr:cNvSpPr txBox="1"/>
        </xdr:nvSpPr>
        <xdr:spPr>
          <a:xfrm>
            <a:off x="4935" y="2010"/>
            <a:ext cx="1515" cy="66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200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完成步骤</a:t>
            </a:r>
            <a:endParaRPr lang="zh-CN" altLang="en-US" sz="1200">
              <a:solidFill>
                <a:schemeClr val="bg1"/>
              </a:solidFill>
              <a:latin typeface="黑体" panose="02010609060101010101" charset="-122"/>
              <a:ea typeface="黑体" panose="02010609060101010101" charset="-122"/>
            </a:endParaRPr>
          </a:p>
        </xdr:txBody>
      </xdr:sp>
      <xdr:sp>
        <xdr:nvSpPr>
          <xdr:cNvPr id="27" name="文本框 26"/>
          <xdr:cNvSpPr txBox="1"/>
        </xdr:nvSpPr>
        <xdr:spPr>
          <a:xfrm>
            <a:off x="6870" y="2010"/>
            <a:ext cx="1515" cy="66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200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超期步骤</a:t>
            </a:r>
            <a:endParaRPr lang="zh-CN" altLang="en-US" sz="1200">
              <a:solidFill>
                <a:schemeClr val="bg1"/>
              </a:solidFill>
              <a:latin typeface="黑体" panose="02010609060101010101" charset="-122"/>
              <a:ea typeface="黑体" panose="02010609060101010101" charset="-122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50"/>
  <sheetViews>
    <sheetView showGridLines="0" tabSelected="1" workbookViewId="0">
      <selection activeCell="B2" sqref="B2:AU27"/>
    </sheetView>
  </sheetViews>
  <sheetFormatPr defaultColWidth="9" defaultRowHeight="24.95" customHeight="1"/>
  <cols>
    <col min="1" max="1" width="3.87962962962963" style="3" customWidth="1"/>
    <col min="2" max="2" width="5.25" style="3" customWidth="1"/>
    <col min="3" max="5" width="13" style="4" customWidth="1"/>
    <col min="6" max="7" width="12.25" style="4" customWidth="1"/>
    <col min="8" max="8" width="11.8796296296296" style="4" customWidth="1"/>
    <col min="9" max="9" width="6.25" style="4" customWidth="1"/>
    <col min="10" max="10" width="6" style="4" customWidth="1"/>
    <col min="11" max="45" width="1.62962962962963" style="4" customWidth="1"/>
    <col min="46" max="46" width="0.87962962962963" style="4" customWidth="1"/>
    <col min="47" max="47" width="17.1296296296296" style="4" customWidth="1"/>
    <col min="48" max="48" width="4.12962962962963" style="3" customWidth="1"/>
    <col min="49" max="50" width="9.87962962962963" style="3" customWidth="1"/>
    <col min="51" max="51" width="9" style="3"/>
    <col min="52" max="52" width="2.37962962962963" style="3" customWidth="1"/>
    <col min="53" max="16384" width="9" style="3"/>
  </cols>
  <sheetData>
    <row r="1" ht="12" customHeight="1"/>
    <row r="2" ht="33" customHeight="1" spans="2:47">
      <c r="B2" s="5"/>
      <c r="C2" s="6" t="s">
        <v>0</v>
      </c>
      <c r="D2" s="6"/>
      <c r="E2" s="6"/>
      <c r="F2" s="6"/>
      <c r="G2" s="7" t="s">
        <v>1</v>
      </c>
      <c r="H2" s="7"/>
      <c r="I2" s="7"/>
      <c r="J2" s="7"/>
      <c r="K2" s="36"/>
      <c r="L2" s="36"/>
      <c r="M2" s="36"/>
      <c r="N2" s="36"/>
      <c r="O2" s="36"/>
      <c r="P2" s="36"/>
      <c r="Q2" s="36"/>
      <c r="R2" s="36"/>
      <c r="S2" s="36"/>
      <c r="T2" s="3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ht="9.95" customHeight="1" spans="2:47">
      <c r="B3" s="5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customHeight="1" spans="2:47"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73"/>
    </row>
    <row r="5" s="1" customFormat="1" customHeight="1" spans="2:47">
      <c r="B5" s="5"/>
      <c r="C5" s="8"/>
      <c r="D5" s="8"/>
      <c r="E5" s="8"/>
      <c r="F5" s="8"/>
      <c r="G5" s="8"/>
      <c r="H5" s="8"/>
      <c r="I5" s="8"/>
      <c r="J5" s="8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73" t="s">
        <v>2</v>
      </c>
    </row>
    <row r="6" s="1" customFormat="1" customHeight="1" spans="2:47">
      <c r="B6" s="5"/>
      <c r="C6" s="8"/>
      <c r="D6" s="8"/>
      <c r="E6" s="8"/>
      <c r="F6" s="8"/>
      <c r="G6" s="8"/>
      <c r="H6" s="8"/>
      <c r="I6" s="8"/>
      <c r="J6" s="8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74">
        <f ca="1">COUNTIF($G$12:$G$20000,TODAY())</f>
        <v>0</v>
      </c>
    </row>
    <row r="7" s="1" customFormat="1" customHeight="1" spans="2:47">
      <c r="B7" s="5"/>
      <c r="C7" s="8"/>
      <c r="D7" s="8"/>
      <c r="E7" s="8"/>
      <c r="F7" s="8"/>
      <c r="G7" s="8"/>
      <c r="H7" s="8"/>
      <c r="I7" s="8"/>
      <c r="J7" s="8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74"/>
    </row>
    <row r="8" s="1" customFormat="1" customHeight="1" spans="2:47">
      <c r="B8" s="5"/>
      <c r="C8" s="8"/>
      <c r="D8" s="8"/>
      <c r="E8" s="8"/>
      <c r="F8" s="8"/>
      <c r="G8" s="8"/>
      <c r="H8" s="8"/>
      <c r="I8" s="8"/>
      <c r="J8" s="8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74"/>
    </row>
    <row r="9" s="1" customFormat="1" ht="15" customHeight="1" spans="2:47">
      <c r="B9" s="5"/>
      <c r="C9" s="8"/>
      <c r="D9" s="8"/>
      <c r="E9" s="8"/>
      <c r="F9" s="8"/>
      <c r="G9" s="8"/>
      <c r="H9" s="8"/>
      <c r="I9" s="8"/>
      <c r="J9" s="8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</row>
    <row r="10" s="2" customFormat="1" ht="30" customHeight="1" spans="2:51">
      <c r="B10" s="9" t="s">
        <v>3</v>
      </c>
      <c r="C10" s="9" t="s">
        <v>4</v>
      </c>
      <c r="D10" s="9" t="s">
        <v>5</v>
      </c>
      <c r="E10" s="9"/>
      <c r="F10" s="9" t="s">
        <v>6</v>
      </c>
      <c r="G10" s="9" t="s">
        <v>7</v>
      </c>
      <c r="H10" s="9" t="s">
        <v>8</v>
      </c>
      <c r="I10" s="38" t="s">
        <v>9</v>
      </c>
      <c r="J10" s="38" t="s">
        <v>10</v>
      </c>
      <c r="K10" s="39" t="s">
        <v>11</v>
      </c>
      <c r="L10" s="40"/>
      <c r="M10" s="40"/>
      <c r="N10" s="40"/>
      <c r="O10" s="40"/>
      <c r="P10" s="40"/>
      <c r="Q10" s="63"/>
      <c r="R10" s="39" t="s">
        <v>12</v>
      </c>
      <c r="S10" s="40"/>
      <c r="T10" s="40"/>
      <c r="U10" s="40"/>
      <c r="V10" s="40"/>
      <c r="W10" s="40"/>
      <c r="X10" s="63"/>
      <c r="Y10" s="39" t="s">
        <v>13</v>
      </c>
      <c r="Z10" s="40"/>
      <c r="AA10" s="40"/>
      <c r="AB10" s="40"/>
      <c r="AC10" s="40"/>
      <c r="AD10" s="40"/>
      <c r="AE10" s="63"/>
      <c r="AF10" s="39" t="s">
        <v>14</v>
      </c>
      <c r="AG10" s="40"/>
      <c r="AH10" s="40"/>
      <c r="AI10" s="40"/>
      <c r="AJ10" s="40"/>
      <c r="AK10" s="40"/>
      <c r="AL10" s="63"/>
      <c r="AM10" s="39" t="s">
        <v>15</v>
      </c>
      <c r="AN10" s="40"/>
      <c r="AO10" s="40"/>
      <c r="AP10" s="40"/>
      <c r="AQ10" s="40"/>
      <c r="AR10" s="40"/>
      <c r="AS10" s="63"/>
      <c r="AT10" s="75"/>
      <c r="AU10" s="38" t="s">
        <v>2</v>
      </c>
      <c r="AW10" s="4" t="s">
        <v>16</v>
      </c>
      <c r="AX10" s="2">
        <v>2023</v>
      </c>
      <c r="AY10" s="2">
        <v>10</v>
      </c>
    </row>
    <row r="11" s="2" customFormat="1" ht="9" customHeight="1" spans="2:47">
      <c r="B11" s="9"/>
      <c r="C11" s="9"/>
      <c r="D11" s="9"/>
      <c r="E11" s="9"/>
      <c r="F11" s="9"/>
      <c r="G11" s="9"/>
      <c r="H11" s="9"/>
      <c r="I11" s="38"/>
      <c r="J11" s="38"/>
      <c r="K11" s="41">
        <f>DATE(AX10,AY10,1)</f>
        <v>45200</v>
      </c>
      <c r="L11" s="42">
        <f>K11+1</f>
        <v>45201</v>
      </c>
      <c r="M11" s="42">
        <f t="shared" ref="M11:AS11" si="0">L11+1</f>
        <v>45202</v>
      </c>
      <c r="N11" s="42">
        <f t="shared" si="0"/>
        <v>45203</v>
      </c>
      <c r="O11" s="42">
        <f t="shared" si="0"/>
        <v>45204</v>
      </c>
      <c r="P11" s="42">
        <f t="shared" si="0"/>
        <v>45205</v>
      </c>
      <c r="Q11" s="64">
        <f t="shared" si="0"/>
        <v>45206</v>
      </c>
      <c r="R11" s="41">
        <f t="shared" si="0"/>
        <v>45207</v>
      </c>
      <c r="S11" s="42">
        <f t="shared" si="0"/>
        <v>45208</v>
      </c>
      <c r="T11" s="42">
        <f t="shared" si="0"/>
        <v>45209</v>
      </c>
      <c r="U11" s="42">
        <f t="shared" si="0"/>
        <v>45210</v>
      </c>
      <c r="V11" s="42">
        <f t="shared" si="0"/>
        <v>45211</v>
      </c>
      <c r="W11" s="42">
        <f t="shared" si="0"/>
        <v>45212</v>
      </c>
      <c r="X11" s="64">
        <f t="shared" si="0"/>
        <v>45213</v>
      </c>
      <c r="Y11" s="41">
        <f t="shared" si="0"/>
        <v>45214</v>
      </c>
      <c r="Z11" s="42">
        <f t="shared" si="0"/>
        <v>45215</v>
      </c>
      <c r="AA11" s="42">
        <f t="shared" si="0"/>
        <v>45216</v>
      </c>
      <c r="AB11" s="42">
        <f t="shared" si="0"/>
        <v>45217</v>
      </c>
      <c r="AC11" s="42">
        <f t="shared" si="0"/>
        <v>45218</v>
      </c>
      <c r="AD11" s="42">
        <f t="shared" si="0"/>
        <v>45219</v>
      </c>
      <c r="AE11" s="64">
        <f t="shared" si="0"/>
        <v>45220</v>
      </c>
      <c r="AF11" s="41">
        <f t="shared" si="0"/>
        <v>45221</v>
      </c>
      <c r="AG11" s="42">
        <f t="shared" si="0"/>
        <v>45222</v>
      </c>
      <c r="AH11" s="42">
        <f t="shared" si="0"/>
        <v>45223</v>
      </c>
      <c r="AI11" s="42">
        <f t="shared" si="0"/>
        <v>45224</v>
      </c>
      <c r="AJ11" s="42">
        <f t="shared" si="0"/>
        <v>45225</v>
      </c>
      <c r="AK11" s="42">
        <f t="shared" si="0"/>
        <v>45226</v>
      </c>
      <c r="AL11" s="64">
        <f t="shared" si="0"/>
        <v>45227</v>
      </c>
      <c r="AM11" s="41">
        <f t="shared" si="0"/>
        <v>45228</v>
      </c>
      <c r="AN11" s="42">
        <f t="shared" si="0"/>
        <v>45229</v>
      </c>
      <c r="AO11" s="42">
        <f t="shared" si="0"/>
        <v>45230</v>
      </c>
      <c r="AP11" s="42">
        <f t="shared" si="0"/>
        <v>45231</v>
      </c>
      <c r="AQ11" s="42">
        <f t="shared" si="0"/>
        <v>45232</v>
      </c>
      <c r="AR11" s="42">
        <f t="shared" si="0"/>
        <v>45233</v>
      </c>
      <c r="AS11" s="64">
        <f t="shared" si="0"/>
        <v>45234</v>
      </c>
      <c r="AT11" s="75"/>
      <c r="AU11" s="76"/>
    </row>
    <row r="12" customHeight="1" spans="2:55">
      <c r="B12" s="10">
        <v>1</v>
      </c>
      <c r="C12" s="11" t="s">
        <v>17</v>
      </c>
      <c r="D12" s="11" t="s">
        <v>18</v>
      </c>
      <c r="E12" s="11"/>
      <c r="F12" s="12">
        <v>45200</v>
      </c>
      <c r="G12" s="12">
        <v>45207</v>
      </c>
      <c r="H12" s="11" t="s">
        <v>19</v>
      </c>
      <c r="I12" s="11" t="str">
        <f>IF(H12="","",IF(H12="已完成",1,""))</f>
        <v/>
      </c>
      <c r="J12" s="11">
        <f ca="1">IF(D12="","",IF(AND(I12&lt;&gt;1,G12&lt;TODAY()),1,""))</f>
        <v>1</v>
      </c>
      <c r="K12" s="43"/>
      <c r="L12" s="44"/>
      <c r="M12" s="44"/>
      <c r="N12" s="44"/>
      <c r="O12" s="44"/>
      <c r="P12" s="44"/>
      <c r="Q12" s="65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77"/>
      <c r="AT12" s="78"/>
      <c r="AU12" s="79">
        <f ca="1" t="array" ref="AU12">INDEX(D:D,SMALL(IF($G$12:$G$20000=TODAY(),ROW($D$12:$J$20000),4^8),ROW(1:1)))</f>
        <v>0</v>
      </c>
      <c r="AW12" s="3" t="s">
        <v>20</v>
      </c>
      <c r="BA12" s="87" t="s">
        <v>21</v>
      </c>
      <c r="BB12" s="88">
        <f>COUNTA($C$12:$C$20000)</f>
        <v>4</v>
      </c>
      <c r="BC12" s="89"/>
    </row>
    <row r="13" customHeight="1" spans="2:55">
      <c r="B13" s="13"/>
      <c r="C13" s="14"/>
      <c r="D13" s="14" t="s">
        <v>22</v>
      </c>
      <c r="E13" s="14"/>
      <c r="F13" s="15">
        <v>45205</v>
      </c>
      <c r="G13" s="15">
        <v>45208</v>
      </c>
      <c r="H13" s="14" t="s">
        <v>19</v>
      </c>
      <c r="I13" s="11" t="str">
        <f t="shared" ref="I13:I43" si="1">IF(H13="","",IF(H13="已完成",1,""))</f>
        <v/>
      </c>
      <c r="J13" s="11">
        <f ca="1" t="shared" ref="J13:J43" si="2">IF(D13="","",IF(AND(I13&lt;&gt;1,G13&lt;TODAY()),1,""))</f>
        <v>1</v>
      </c>
      <c r="K13" s="43"/>
      <c r="L13" s="44"/>
      <c r="M13" s="44"/>
      <c r="N13" s="44"/>
      <c r="O13" s="44"/>
      <c r="P13" s="44"/>
      <c r="Q13" s="65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77"/>
      <c r="AT13" s="78"/>
      <c r="AU13" s="79">
        <f ca="1" t="array" ref="AU13">INDEX(D:D,SMALL(IF($G$12:$G$20000=TODAY(),ROW($D$12:$J$20000),4^8),ROW(2:2)))</f>
        <v>0</v>
      </c>
      <c r="AW13" s="90" t="s">
        <v>23</v>
      </c>
      <c r="AX13" s="90" t="s">
        <v>24</v>
      </c>
      <c r="BA13" s="87" t="s">
        <v>5</v>
      </c>
      <c r="BB13" s="88">
        <f>COUNTA($D$12:$E$20000)</f>
        <v>16</v>
      </c>
      <c r="BC13" s="89"/>
    </row>
    <row r="14" customHeight="1" spans="2:55">
      <c r="B14" s="13"/>
      <c r="C14" s="14"/>
      <c r="D14" s="14" t="s">
        <v>25</v>
      </c>
      <c r="E14" s="14"/>
      <c r="F14" s="15">
        <v>45207</v>
      </c>
      <c r="G14" s="15">
        <v>45214</v>
      </c>
      <c r="H14" s="14" t="s">
        <v>26</v>
      </c>
      <c r="I14" s="11">
        <f t="shared" si="1"/>
        <v>1</v>
      </c>
      <c r="J14" s="11" t="str">
        <f ca="1" t="shared" si="2"/>
        <v/>
      </c>
      <c r="K14" s="43"/>
      <c r="L14" s="44"/>
      <c r="M14" s="44"/>
      <c r="N14" s="44"/>
      <c r="O14" s="44"/>
      <c r="P14" s="44"/>
      <c r="Q14" s="65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77"/>
      <c r="AT14" s="78"/>
      <c r="AU14" s="79">
        <f ca="1" t="array" ref="AU14">INDEX(D:D,SMALL(IF($G$12:$G$20000=TODAY(),ROW($D$12:$J$20000),4^8),ROW(3:3)))</f>
        <v>0</v>
      </c>
      <c r="AW14" s="91" t="s">
        <v>27</v>
      </c>
      <c r="AX14" s="91">
        <f>COUNTIF($H$12:$H$20002,AW14)</f>
        <v>2</v>
      </c>
      <c r="BA14" s="89" t="s">
        <v>28</v>
      </c>
      <c r="BB14" s="88">
        <f>COUNTIF($I$12:$I$20000,1)</f>
        <v>5</v>
      </c>
      <c r="BC14" s="89"/>
    </row>
    <row r="15" customHeight="1" spans="2:55">
      <c r="B15" s="16"/>
      <c r="C15" s="17"/>
      <c r="D15" s="17" t="s">
        <v>29</v>
      </c>
      <c r="E15" s="17"/>
      <c r="F15" s="18">
        <v>45214</v>
      </c>
      <c r="G15" s="18">
        <v>45223</v>
      </c>
      <c r="H15" s="17" t="s">
        <v>27</v>
      </c>
      <c r="I15" s="17" t="str">
        <f t="shared" si="1"/>
        <v/>
      </c>
      <c r="J15" s="45">
        <f ca="1" t="shared" si="2"/>
        <v>1</v>
      </c>
      <c r="K15" s="46"/>
      <c r="L15" s="47"/>
      <c r="M15" s="47"/>
      <c r="N15" s="47"/>
      <c r="O15" s="47"/>
      <c r="P15" s="47"/>
      <c r="Q15" s="66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80"/>
      <c r="AT15" s="78"/>
      <c r="AU15" s="79">
        <f ca="1" t="array" ref="AU15">INDEX(D:D,SMALL(IF($G$12:$G$20000=TODAY(),ROW($D$12:$J$20000),4^8),ROW(4:4)))</f>
        <v>0</v>
      </c>
      <c r="AW15" s="92" t="s">
        <v>19</v>
      </c>
      <c r="AX15" s="91">
        <f>COUNTIF($H$12:$H$20002,AW15)</f>
        <v>9</v>
      </c>
      <c r="BA15" s="89" t="s">
        <v>30</v>
      </c>
      <c r="BB15" s="88">
        <f ca="1">COUNTIF($J$12:$J$20000,1)</f>
        <v>11</v>
      </c>
      <c r="BC15" s="89"/>
    </row>
    <row r="16" customHeight="1" spans="2:55">
      <c r="B16" s="19">
        <v>2</v>
      </c>
      <c r="C16" s="20" t="s">
        <v>31</v>
      </c>
      <c r="D16" s="20" t="s">
        <v>32</v>
      </c>
      <c r="E16" s="20"/>
      <c r="F16" s="21">
        <v>45208</v>
      </c>
      <c r="G16" s="21">
        <v>45217</v>
      </c>
      <c r="H16" s="20" t="s">
        <v>26</v>
      </c>
      <c r="I16" s="20">
        <f t="shared" si="1"/>
        <v>1</v>
      </c>
      <c r="J16" s="20" t="str">
        <f ca="1" t="shared" si="2"/>
        <v/>
      </c>
      <c r="K16" s="48"/>
      <c r="L16" s="49"/>
      <c r="M16" s="49"/>
      <c r="N16" s="49"/>
      <c r="O16" s="49"/>
      <c r="P16" s="49"/>
      <c r="Q16" s="67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81"/>
      <c r="AT16" s="37"/>
      <c r="AU16" s="82">
        <f ca="1" t="array" ref="AU16">INDEX(D:D,SMALL(IF($G$12:$G$20000=TODAY(),ROW($D$12:$J$20000),4^8),ROW(5:5)))</f>
        <v>0</v>
      </c>
      <c r="AW16" s="92" t="s">
        <v>26</v>
      </c>
      <c r="AX16" s="91">
        <f>COUNTIF($H$12:$H$20002,AW16)</f>
        <v>5</v>
      </c>
      <c r="BA16" s="89" t="s">
        <v>33</v>
      </c>
      <c r="BB16" s="93">
        <f>BB14/BB13</f>
        <v>0.3125</v>
      </c>
      <c r="BC16" s="93">
        <f>1-BB16</f>
        <v>0.6875</v>
      </c>
    </row>
    <row r="17" customHeight="1" spans="2:55">
      <c r="B17" s="22"/>
      <c r="C17" s="23"/>
      <c r="D17" s="23" t="s">
        <v>34</v>
      </c>
      <c r="E17" s="23"/>
      <c r="F17" s="24">
        <v>45211</v>
      </c>
      <c r="G17" s="24">
        <v>45222</v>
      </c>
      <c r="H17" s="23" t="s">
        <v>19</v>
      </c>
      <c r="I17" s="20" t="str">
        <f t="shared" si="1"/>
        <v/>
      </c>
      <c r="J17" s="20">
        <f ca="1" t="shared" si="2"/>
        <v>1</v>
      </c>
      <c r="K17" s="48"/>
      <c r="L17" s="49"/>
      <c r="M17" s="49"/>
      <c r="N17" s="49"/>
      <c r="O17" s="49"/>
      <c r="P17" s="49"/>
      <c r="Q17" s="67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81"/>
      <c r="AT17" s="37"/>
      <c r="AU17" s="82">
        <f ca="1" t="array" ref="AU17">INDEX(D:D,SMALL(IF($G$12:$G$20000=TODAY(),ROW($D$12:$J$20000),4^8),ROW(6:6)))</f>
        <v>0</v>
      </c>
      <c r="AW17" s="4"/>
      <c r="AX17" s="4"/>
      <c r="BA17" s="89" t="s">
        <v>35</v>
      </c>
      <c r="BB17" s="93">
        <f ca="1">BB15/BB13</f>
        <v>0.6875</v>
      </c>
      <c r="BC17" s="93">
        <f ca="1">1-BB17</f>
        <v>0.3125</v>
      </c>
    </row>
    <row r="18" customHeight="1" spans="2:47">
      <c r="B18" s="22"/>
      <c r="C18" s="23"/>
      <c r="D18" s="23" t="s">
        <v>36</v>
      </c>
      <c r="E18" s="23"/>
      <c r="F18" s="24">
        <v>45214</v>
      </c>
      <c r="G18" s="24">
        <v>45220</v>
      </c>
      <c r="H18" s="23" t="s">
        <v>26</v>
      </c>
      <c r="I18" s="20">
        <f t="shared" si="1"/>
        <v>1</v>
      </c>
      <c r="J18" s="20" t="str">
        <f ca="1" t="shared" si="2"/>
        <v/>
      </c>
      <c r="K18" s="48"/>
      <c r="L18" s="49"/>
      <c r="M18" s="49"/>
      <c r="N18" s="49"/>
      <c r="O18" s="49"/>
      <c r="P18" s="49"/>
      <c r="Q18" s="67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81"/>
      <c r="AT18" s="37"/>
      <c r="AU18" s="82">
        <f ca="1" t="array" ref="AU18">INDEX(D:D,SMALL(IF($G$12:$G$20000=TODAY(),ROW($D$12:$J$20000),4^8),ROW(7:7)))</f>
        <v>0</v>
      </c>
    </row>
    <row r="19" customHeight="1" spans="2:47">
      <c r="B19" s="25"/>
      <c r="C19" s="26"/>
      <c r="D19" s="26" t="s">
        <v>37</v>
      </c>
      <c r="E19" s="26"/>
      <c r="F19" s="27">
        <v>45211</v>
      </c>
      <c r="G19" s="27">
        <v>45223</v>
      </c>
      <c r="H19" s="26" t="s">
        <v>19</v>
      </c>
      <c r="I19" s="50" t="str">
        <f t="shared" si="1"/>
        <v/>
      </c>
      <c r="J19" s="50">
        <f ca="1" t="shared" si="2"/>
        <v>1</v>
      </c>
      <c r="K19" s="51"/>
      <c r="L19" s="52"/>
      <c r="M19" s="52"/>
      <c r="N19" s="52"/>
      <c r="O19" s="52"/>
      <c r="P19" s="52"/>
      <c r="Q19" s="68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83"/>
      <c r="AT19" s="37"/>
      <c r="AU19" s="82">
        <f ca="1" t="array" ref="AU19">INDEX(D:D,SMALL(IF($G$12:$G$20000=TODAY(),ROW($D$12:$J$20000),4^8),ROW(8:8)))</f>
        <v>0</v>
      </c>
    </row>
    <row r="20" customHeight="1" spans="2:47">
      <c r="B20" s="10">
        <v>3</v>
      </c>
      <c r="C20" s="11" t="s">
        <v>38</v>
      </c>
      <c r="D20" s="11" t="s">
        <v>18</v>
      </c>
      <c r="E20" s="11"/>
      <c r="F20" s="12">
        <v>45207</v>
      </c>
      <c r="G20" s="12">
        <v>45211</v>
      </c>
      <c r="H20" s="11" t="s">
        <v>27</v>
      </c>
      <c r="I20" s="11" t="str">
        <f t="shared" si="1"/>
        <v/>
      </c>
      <c r="J20" s="11">
        <f ca="1" t="shared" si="2"/>
        <v>1</v>
      </c>
      <c r="K20" s="43"/>
      <c r="L20" s="44"/>
      <c r="M20" s="44"/>
      <c r="N20" s="44"/>
      <c r="O20" s="44"/>
      <c r="P20" s="44"/>
      <c r="Q20" s="65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77"/>
      <c r="AT20" s="78"/>
      <c r="AU20" s="79">
        <f ca="1" t="array" ref="AU20">INDEX(D:D,SMALL(IF($G$12:$G$20000=TODAY(),ROW($D$12:$J$20000),4^8),ROW(9:9)))</f>
        <v>0</v>
      </c>
    </row>
    <row r="21" customHeight="1" spans="2:47">
      <c r="B21" s="13"/>
      <c r="C21" s="14"/>
      <c r="D21" s="14" t="s">
        <v>22</v>
      </c>
      <c r="E21" s="14"/>
      <c r="F21" s="15">
        <v>45211</v>
      </c>
      <c r="G21" s="15">
        <v>45221</v>
      </c>
      <c r="H21" s="14" t="s">
        <v>19</v>
      </c>
      <c r="I21" s="11" t="str">
        <f t="shared" si="1"/>
        <v/>
      </c>
      <c r="J21" s="11">
        <f ca="1" t="shared" si="2"/>
        <v>1</v>
      </c>
      <c r="K21" s="43"/>
      <c r="L21" s="44"/>
      <c r="M21" s="44"/>
      <c r="N21" s="44"/>
      <c r="O21" s="44"/>
      <c r="P21" s="44"/>
      <c r="Q21" s="65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77"/>
      <c r="AT21" s="78"/>
      <c r="AU21" s="79">
        <f ca="1" t="array" ref="AU21">INDEX(D:D,SMALL(IF($G$12:$G$20000=TODAY(),ROW($D$12:$J$20000),4^8),ROW(10:10)))</f>
        <v>0</v>
      </c>
    </row>
    <row r="22" customHeight="1" spans="2:47">
      <c r="B22" s="13"/>
      <c r="C22" s="14"/>
      <c r="D22" s="14" t="s">
        <v>25</v>
      </c>
      <c r="E22" s="14"/>
      <c r="F22" s="15">
        <v>45216</v>
      </c>
      <c r="G22" s="15">
        <v>45226</v>
      </c>
      <c r="H22" s="14" t="s">
        <v>19</v>
      </c>
      <c r="I22" s="11" t="str">
        <f t="shared" si="1"/>
        <v/>
      </c>
      <c r="J22" s="11">
        <f ca="1" t="shared" si="2"/>
        <v>1</v>
      </c>
      <c r="K22" s="43"/>
      <c r="L22" s="44"/>
      <c r="M22" s="44"/>
      <c r="N22" s="44"/>
      <c r="O22" s="44"/>
      <c r="P22" s="44"/>
      <c r="Q22" s="65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77"/>
      <c r="AT22" s="78"/>
      <c r="AU22" s="79">
        <f ca="1" t="array" ref="AU22">INDEX(D:D,SMALL(IF($G$12:$G$20000=TODAY(),ROW($D$12:$J$20000),4^8),ROW(11:11)))</f>
        <v>0</v>
      </c>
    </row>
    <row r="23" customHeight="1" spans="2:47">
      <c r="B23" s="16"/>
      <c r="C23" s="17"/>
      <c r="D23" s="17" t="s">
        <v>29</v>
      </c>
      <c r="E23" s="17"/>
      <c r="F23" s="18">
        <v>45220</v>
      </c>
      <c r="G23" s="18">
        <v>45228</v>
      </c>
      <c r="H23" s="28" t="s">
        <v>26</v>
      </c>
      <c r="I23" s="53">
        <f t="shared" si="1"/>
        <v>1</v>
      </c>
      <c r="J23" s="53" t="str">
        <f ca="1" t="shared" si="2"/>
        <v/>
      </c>
      <c r="K23" s="54"/>
      <c r="L23" s="55"/>
      <c r="M23" s="55"/>
      <c r="N23" s="55"/>
      <c r="O23" s="55"/>
      <c r="P23" s="55"/>
      <c r="Q23" s="69"/>
      <c r="R23" s="53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80"/>
      <c r="AT23" s="78"/>
      <c r="AU23" s="79">
        <f ca="1" t="array" ref="AU23">INDEX(D:D,SMALL(IF($G$12:$G$20000=TODAY(),ROW($D$12:$J$20000),4^8),ROW(12:12)))</f>
        <v>0</v>
      </c>
    </row>
    <row r="24" customHeight="1" spans="2:47">
      <c r="B24" s="19">
        <v>4</v>
      </c>
      <c r="C24" s="20" t="s">
        <v>39</v>
      </c>
      <c r="D24" s="20" t="s">
        <v>40</v>
      </c>
      <c r="E24" s="20"/>
      <c r="F24" s="21">
        <v>45208</v>
      </c>
      <c r="G24" s="21">
        <v>45217</v>
      </c>
      <c r="H24" s="29" t="s">
        <v>19</v>
      </c>
      <c r="I24" s="29" t="str">
        <f t="shared" si="1"/>
        <v/>
      </c>
      <c r="J24" s="29">
        <f ca="1" t="shared" si="2"/>
        <v>1</v>
      </c>
      <c r="K24" s="56"/>
      <c r="L24" s="57"/>
      <c r="M24" s="57"/>
      <c r="N24" s="57"/>
      <c r="O24" s="57"/>
      <c r="P24" s="57"/>
      <c r="Q24" s="70"/>
      <c r="R24" s="2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81"/>
      <c r="AT24" s="37"/>
      <c r="AU24" s="82">
        <f ca="1" t="array" ref="AU24">INDEX(D:D,SMALL(IF($G$12:$G$20000=TODAY(),ROW($D$12:$J$20000),4^8),ROW(13:13)))</f>
        <v>0</v>
      </c>
    </row>
    <row r="25" customHeight="1" spans="2:47">
      <c r="B25" s="22"/>
      <c r="C25" s="23"/>
      <c r="D25" s="23" t="s">
        <v>34</v>
      </c>
      <c r="E25" s="23"/>
      <c r="F25" s="24">
        <v>45211</v>
      </c>
      <c r="G25" s="24">
        <v>45220</v>
      </c>
      <c r="H25" s="23" t="s">
        <v>19</v>
      </c>
      <c r="I25" s="20" t="str">
        <f t="shared" si="1"/>
        <v/>
      </c>
      <c r="J25" s="20">
        <f ca="1" t="shared" si="2"/>
        <v>1</v>
      </c>
      <c r="K25" s="48"/>
      <c r="L25" s="49"/>
      <c r="M25" s="49"/>
      <c r="N25" s="49"/>
      <c r="O25" s="49"/>
      <c r="P25" s="49"/>
      <c r="Q25" s="67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81"/>
      <c r="AT25" s="37"/>
      <c r="AU25" s="82">
        <f ca="1" t="array" ref="AU25">INDEX(D:D,SMALL(IF($G$12:$G$20000=TODAY(),ROW($D$12:$J$20000),4^8),ROW(14:14)))</f>
        <v>0</v>
      </c>
    </row>
    <row r="26" customHeight="1" spans="2:47">
      <c r="B26" s="22"/>
      <c r="C26" s="23"/>
      <c r="D26" s="23" t="s">
        <v>36</v>
      </c>
      <c r="E26" s="23"/>
      <c r="F26" s="24">
        <v>45214</v>
      </c>
      <c r="G26" s="24">
        <v>45221</v>
      </c>
      <c r="H26" s="23" t="s">
        <v>26</v>
      </c>
      <c r="I26" s="20">
        <f t="shared" si="1"/>
        <v>1</v>
      </c>
      <c r="J26" s="20" t="str">
        <f ca="1" t="shared" si="2"/>
        <v/>
      </c>
      <c r="K26" s="48"/>
      <c r="L26" s="49"/>
      <c r="M26" s="49"/>
      <c r="N26" s="49"/>
      <c r="O26" s="49"/>
      <c r="P26" s="49"/>
      <c r="Q26" s="67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81"/>
      <c r="AT26" s="37"/>
      <c r="AU26" s="82">
        <f ca="1" t="array" ref="AU26">INDEX(D:D,SMALL(IF($G$12:$G$20000=TODAY(),ROW($D$12:$J$20000),4^8),ROW(15:15)))</f>
        <v>0</v>
      </c>
    </row>
    <row r="27" customHeight="1" spans="2:47">
      <c r="B27" s="25"/>
      <c r="C27" s="26"/>
      <c r="D27" s="26" t="s">
        <v>37</v>
      </c>
      <c r="E27" s="26"/>
      <c r="F27" s="27">
        <v>45211</v>
      </c>
      <c r="G27" s="27">
        <v>45220</v>
      </c>
      <c r="H27" s="26" t="s">
        <v>19</v>
      </c>
      <c r="I27" s="50" t="str">
        <f t="shared" si="1"/>
        <v/>
      </c>
      <c r="J27" s="50">
        <f ca="1" t="shared" si="2"/>
        <v>1</v>
      </c>
      <c r="K27" s="51"/>
      <c r="L27" s="52"/>
      <c r="M27" s="52"/>
      <c r="N27" s="52"/>
      <c r="O27" s="52"/>
      <c r="P27" s="52"/>
      <c r="Q27" s="68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83"/>
      <c r="AT27" s="37"/>
      <c r="AU27" s="82">
        <f ca="1" t="array" ref="AU27">INDEX(D:D,SMALL(IF($G$12:$G$20000=TODAY(),ROW($D$12:$J$20000),4^8),ROW(16:16)))</f>
        <v>0</v>
      </c>
    </row>
    <row r="28" customHeight="1" spans="2:47">
      <c r="B28" s="30">
        <v>5</v>
      </c>
      <c r="C28" s="31"/>
      <c r="D28" s="31"/>
      <c r="E28" s="31"/>
      <c r="F28" s="31"/>
      <c r="G28" s="31"/>
      <c r="H28" s="31"/>
      <c r="I28" s="31" t="str">
        <f t="shared" si="1"/>
        <v/>
      </c>
      <c r="J28" s="31" t="str">
        <f ca="1" t="shared" si="2"/>
        <v/>
      </c>
      <c r="K28" s="58"/>
      <c r="L28" s="59"/>
      <c r="M28" s="59"/>
      <c r="N28" s="59"/>
      <c r="O28" s="59"/>
      <c r="P28" s="59"/>
      <c r="Q28" s="7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84"/>
      <c r="AT28" s="75"/>
      <c r="AU28" s="85">
        <f ca="1" t="array" ref="AU28">INDEX(D:D,SMALL(IF($G$12:$G$20000=TODAY(),ROW($D$12:$J$20000),4^8),ROW(17:17)))</f>
        <v>0</v>
      </c>
    </row>
    <row r="29" customHeight="1" spans="2:47">
      <c r="B29" s="32"/>
      <c r="C29" s="33"/>
      <c r="D29" s="33"/>
      <c r="E29" s="33"/>
      <c r="F29" s="33"/>
      <c r="G29" s="33"/>
      <c r="H29" s="33"/>
      <c r="I29" s="31" t="str">
        <f t="shared" si="1"/>
        <v/>
      </c>
      <c r="J29" s="31" t="str">
        <f ca="1" t="shared" si="2"/>
        <v/>
      </c>
      <c r="K29" s="58"/>
      <c r="L29" s="59"/>
      <c r="M29" s="59"/>
      <c r="N29" s="59"/>
      <c r="O29" s="59"/>
      <c r="P29" s="59"/>
      <c r="Q29" s="7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84"/>
      <c r="AT29" s="75"/>
      <c r="AU29" s="85">
        <f ca="1" t="array" ref="AU29">INDEX(D:D,SMALL(IF($G$12:$G$20000=TODAY(),ROW($D$12:$J$20000),4^8),ROW(18:18)))</f>
        <v>0</v>
      </c>
    </row>
    <row r="30" customHeight="1" spans="2:47">
      <c r="B30" s="32"/>
      <c r="C30" s="33"/>
      <c r="D30" s="33"/>
      <c r="E30" s="33"/>
      <c r="F30" s="33"/>
      <c r="G30" s="33"/>
      <c r="H30" s="33"/>
      <c r="I30" s="31" t="str">
        <f t="shared" si="1"/>
        <v/>
      </c>
      <c r="J30" s="31" t="str">
        <f ca="1" t="shared" si="2"/>
        <v/>
      </c>
      <c r="K30" s="58"/>
      <c r="L30" s="59"/>
      <c r="M30" s="59"/>
      <c r="N30" s="59"/>
      <c r="O30" s="59"/>
      <c r="P30" s="59"/>
      <c r="Q30" s="7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84"/>
      <c r="AT30" s="75"/>
      <c r="AU30" s="85">
        <f ca="1" t="array" ref="AU30">INDEX(D:D,SMALL(IF($G$12:$G$20000=TODAY(),ROW($D$12:$J$20000),4^8),ROW(19:19)))</f>
        <v>0</v>
      </c>
    </row>
    <row r="31" customHeight="1" spans="2:47">
      <c r="B31" s="34"/>
      <c r="C31" s="35"/>
      <c r="D31" s="35"/>
      <c r="E31" s="35"/>
      <c r="F31" s="35"/>
      <c r="G31" s="35"/>
      <c r="H31" s="35"/>
      <c r="I31" s="60" t="str">
        <f t="shared" si="1"/>
        <v/>
      </c>
      <c r="J31" s="60" t="str">
        <f ca="1" t="shared" si="2"/>
        <v/>
      </c>
      <c r="K31" s="61"/>
      <c r="L31" s="62"/>
      <c r="M31" s="62"/>
      <c r="N31" s="62"/>
      <c r="O31" s="62"/>
      <c r="P31" s="62"/>
      <c r="Q31" s="72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86"/>
      <c r="AT31" s="75"/>
      <c r="AU31" s="85">
        <f ca="1" t="array" ref="AU31">INDEX(D:D,SMALL(IF($G$12:$G$20000=TODAY(),ROW($D$12:$J$20000),4^8),ROW(20:20)))</f>
        <v>0</v>
      </c>
    </row>
    <row r="32" customHeight="1" spans="2:47">
      <c r="B32" s="30"/>
      <c r="C32" s="31"/>
      <c r="D32" s="31"/>
      <c r="E32" s="31"/>
      <c r="F32" s="31"/>
      <c r="G32" s="31"/>
      <c r="H32" s="31"/>
      <c r="I32" s="31" t="str">
        <f t="shared" si="1"/>
        <v/>
      </c>
      <c r="J32" s="31" t="str">
        <f ca="1" t="shared" si="2"/>
        <v/>
      </c>
      <c r="K32" s="58"/>
      <c r="L32" s="59"/>
      <c r="M32" s="59"/>
      <c r="N32" s="59"/>
      <c r="O32" s="59"/>
      <c r="P32" s="59"/>
      <c r="Q32" s="7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4"/>
      <c r="AT32" s="75"/>
      <c r="AU32" s="85">
        <f ca="1" t="array" ref="AU32">INDEX(D:D,SMALL(IF($G$12:$G$20000=TODAY(),ROW($D$12:$J$20000),4^8),ROW(21:21)))</f>
        <v>0</v>
      </c>
    </row>
    <row r="33" customHeight="1" spans="2:47">
      <c r="B33" s="32"/>
      <c r="C33" s="33"/>
      <c r="D33" s="33"/>
      <c r="E33" s="33"/>
      <c r="F33" s="33"/>
      <c r="G33" s="33"/>
      <c r="H33" s="33"/>
      <c r="I33" s="31" t="str">
        <f t="shared" si="1"/>
        <v/>
      </c>
      <c r="J33" s="31" t="str">
        <f ca="1" t="shared" si="2"/>
        <v/>
      </c>
      <c r="K33" s="58"/>
      <c r="L33" s="59"/>
      <c r="M33" s="59"/>
      <c r="N33" s="59"/>
      <c r="O33" s="59"/>
      <c r="P33" s="59"/>
      <c r="Q33" s="7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84"/>
      <c r="AT33" s="75"/>
      <c r="AU33" s="85">
        <f ca="1" t="array" ref="AU33">INDEX(D:D,SMALL(IF($G$12:$G$20000=TODAY(),ROW($D$12:$J$20000),4^8),ROW(22:22)))</f>
        <v>0</v>
      </c>
    </row>
    <row r="34" customHeight="1" spans="2:47">
      <c r="B34" s="32"/>
      <c r="C34" s="33"/>
      <c r="D34" s="33"/>
      <c r="E34" s="33"/>
      <c r="F34" s="33"/>
      <c r="G34" s="33"/>
      <c r="H34" s="33"/>
      <c r="I34" s="31" t="str">
        <f t="shared" si="1"/>
        <v/>
      </c>
      <c r="J34" s="31" t="str">
        <f ca="1" t="shared" si="2"/>
        <v/>
      </c>
      <c r="K34" s="58"/>
      <c r="L34" s="59"/>
      <c r="M34" s="59"/>
      <c r="N34" s="59"/>
      <c r="O34" s="59"/>
      <c r="P34" s="59"/>
      <c r="Q34" s="7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4"/>
      <c r="AT34" s="75"/>
      <c r="AU34" s="85">
        <f ca="1" t="array" ref="AU34">INDEX(D:D,SMALL(IF($G$12:$G$20000=TODAY(),ROW($D$12:$J$20000),4^8),ROW(23:23)))</f>
        <v>0</v>
      </c>
    </row>
    <row r="35" customHeight="1" spans="2:47">
      <c r="B35" s="34"/>
      <c r="C35" s="35"/>
      <c r="D35" s="35"/>
      <c r="E35" s="35"/>
      <c r="F35" s="35"/>
      <c r="G35" s="35"/>
      <c r="H35" s="35"/>
      <c r="I35" s="60" t="str">
        <f t="shared" si="1"/>
        <v/>
      </c>
      <c r="J35" s="60" t="str">
        <f ca="1" t="shared" si="2"/>
        <v/>
      </c>
      <c r="K35" s="61"/>
      <c r="L35" s="62"/>
      <c r="M35" s="62"/>
      <c r="N35" s="62"/>
      <c r="O35" s="62"/>
      <c r="P35" s="62"/>
      <c r="Q35" s="72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86"/>
      <c r="AT35" s="75"/>
      <c r="AU35" s="85">
        <f ca="1" t="array" ref="AU35">INDEX(D:D,SMALL(IF($G$12:$G$20000=TODAY(),ROW($D$12:$J$20000),4^8),ROW(24:24)))</f>
        <v>0</v>
      </c>
    </row>
    <row r="36" customHeight="1" spans="2:47">
      <c r="B36" s="30"/>
      <c r="C36" s="31"/>
      <c r="D36" s="31"/>
      <c r="E36" s="31"/>
      <c r="F36" s="31"/>
      <c r="G36" s="31"/>
      <c r="H36" s="31"/>
      <c r="I36" s="31" t="str">
        <f t="shared" si="1"/>
        <v/>
      </c>
      <c r="J36" s="31" t="str">
        <f ca="1" t="shared" si="2"/>
        <v/>
      </c>
      <c r="K36" s="58"/>
      <c r="L36" s="59"/>
      <c r="M36" s="59"/>
      <c r="N36" s="59"/>
      <c r="O36" s="59"/>
      <c r="P36" s="59"/>
      <c r="Q36" s="7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84"/>
      <c r="AT36" s="75"/>
      <c r="AU36" s="85">
        <f ca="1" t="array" ref="AU36">INDEX(D:D,SMALL(IF($G$12:$G$20000=TODAY(),ROW($D$12:$J$20000),4^8),ROW(25:25)))</f>
        <v>0</v>
      </c>
    </row>
    <row r="37" customHeight="1" spans="2:47">
      <c r="B37" s="32"/>
      <c r="C37" s="33"/>
      <c r="D37" s="33"/>
      <c r="E37" s="33"/>
      <c r="F37" s="33"/>
      <c r="G37" s="33"/>
      <c r="H37" s="33"/>
      <c r="I37" s="31" t="str">
        <f t="shared" si="1"/>
        <v/>
      </c>
      <c r="J37" s="31" t="str">
        <f ca="1" t="shared" si="2"/>
        <v/>
      </c>
      <c r="K37" s="58"/>
      <c r="L37" s="59"/>
      <c r="M37" s="59"/>
      <c r="N37" s="59"/>
      <c r="O37" s="59"/>
      <c r="P37" s="59"/>
      <c r="Q37" s="7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84"/>
      <c r="AT37" s="75"/>
      <c r="AU37" s="85">
        <f ca="1" t="array" ref="AU37">INDEX(D:D,SMALL(IF($G$12:$G$20000=TODAY(),ROW($D$12:$J$20000),4^8),ROW(26:26)))</f>
        <v>0</v>
      </c>
    </row>
    <row r="38" customHeight="1" spans="2:47">
      <c r="B38" s="32"/>
      <c r="C38" s="33"/>
      <c r="D38" s="33"/>
      <c r="E38" s="33"/>
      <c r="F38" s="33"/>
      <c r="G38" s="33"/>
      <c r="H38" s="33"/>
      <c r="I38" s="31" t="str">
        <f t="shared" si="1"/>
        <v/>
      </c>
      <c r="J38" s="31" t="str">
        <f ca="1" t="shared" si="2"/>
        <v/>
      </c>
      <c r="K38" s="58"/>
      <c r="L38" s="59"/>
      <c r="M38" s="59"/>
      <c r="N38" s="59"/>
      <c r="O38" s="59"/>
      <c r="P38" s="59"/>
      <c r="Q38" s="7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84"/>
      <c r="AT38" s="75"/>
      <c r="AU38" s="85">
        <f ca="1" t="array" ref="AU38">INDEX(D:D,SMALL(IF($G$12:$G$20000=TODAY(),ROW($D$12:$J$20000),4^8),ROW(27:27)))</f>
        <v>0</v>
      </c>
    </row>
    <row r="39" customHeight="1" spans="2:47">
      <c r="B39" s="34"/>
      <c r="C39" s="35"/>
      <c r="D39" s="35"/>
      <c r="E39" s="35"/>
      <c r="F39" s="35"/>
      <c r="G39" s="35"/>
      <c r="H39" s="35"/>
      <c r="I39" s="60" t="str">
        <f t="shared" si="1"/>
        <v/>
      </c>
      <c r="J39" s="60" t="str">
        <f ca="1" t="shared" si="2"/>
        <v/>
      </c>
      <c r="K39" s="61"/>
      <c r="L39" s="62"/>
      <c r="M39" s="62"/>
      <c r="N39" s="62"/>
      <c r="O39" s="62"/>
      <c r="P39" s="62"/>
      <c r="Q39" s="72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86"/>
      <c r="AT39" s="75"/>
      <c r="AU39" s="85">
        <f ca="1" t="array" ref="AU39">INDEX(D:D,SMALL(IF($G$12:$G$20000=TODAY(),ROW($D$12:$J$20000),4^8),ROW(28:28)))</f>
        <v>0</v>
      </c>
    </row>
    <row r="40" customHeight="1" spans="2:47">
      <c r="B40" s="30"/>
      <c r="C40" s="31"/>
      <c r="D40" s="31"/>
      <c r="E40" s="31"/>
      <c r="F40" s="31"/>
      <c r="G40" s="31"/>
      <c r="H40" s="31"/>
      <c r="I40" s="31" t="str">
        <f t="shared" si="1"/>
        <v/>
      </c>
      <c r="J40" s="31" t="str">
        <f ca="1" t="shared" si="2"/>
        <v/>
      </c>
      <c r="K40" s="58"/>
      <c r="L40" s="59"/>
      <c r="M40" s="59"/>
      <c r="N40" s="59"/>
      <c r="O40" s="59"/>
      <c r="P40" s="59"/>
      <c r="Q40" s="7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4"/>
      <c r="AT40" s="75"/>
      <c r="AU40" s="85">
        <f ca="1" t="array" ref="AU40">INDEX(D:D,SMALL(IF($G$12:$G$20000=TODAY(),ROW($D$12:$J$20000),4^8),ROW(29:29)))</f>
        <v>0</v>
      </c>
    </row>
    <row r="41" customHeight="1" spans="2:47">
      <c r="B41" s="32"/>
      <c r="C41" s="33"/>
      <c r="D41" s="33"/>
      <c r="E41" s="33"/>
      <c r="F41" s="33"/>
      <c r="G41" s="33"/>
      <c r="H41" s="33"/>
      <c r="I41" s="31" t="str">
        <f t="shared" si="1"/>
        <v/>
      </c>
      <c r="J41" s="31" t="str">
        <f ca="1" t="shared" si="2"/>
        <v/>
      </c>
      <c r="K41" s="58"/>
      <c r="L41" s="59"/>
      <c r="M41" s="59"/>
      <c r="N41" s="59"/>
      <c r="O41" s="59"/>
      <c r="P41" s="59"/>
      <c r="Q41" s="7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4"/>
      <c r="AT41" s="75"/>
      <c r="AU41" s="85">
        <f ca="1" t="array" ref="AU41">INDEX(D:D,SMALL(IF($G$12:$G$20000=TODAY(),ROW($D$12:$J$20000),4^8),ROW(30:30)))</f>
        <v>0</v>
      </c>
    </row>
    <row r="42" customHeight="1" spans="2:47">
      <c r="B42" s="32"/>
      <c r="C42" s="33"/>
      <c r="D42" s="33"/>
      <c r="E42" s="33"/>
      <c r="F42" s="33"/>
      <c r="G42" s="33"/>
      <c r="H42" s="33"/>
      <c r="I42" s="31" t="str">
        <f t="shared" si="1"/>
        <v/>
      </c>
      <c r="J42" s="31" t="str">
        <f ca="1" t="shared" si="2"/>
        <v/>
      </c>
      <c r="K42" s="58"/>
      <c r="L42" s="59"/>
      <c r="M42" s="59"/>
      <c r="N42" s="59"/>
      <c r="O42" s="59"/>
      <c r="P42" s="59"/>
      <c r="Q42" s="7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84"/>
      <c r="AT42" s="75"/>
      <c r="AU42" s="85">
        <f ca="1" t="array" ref="AU42">INDEX(D:D,SMALL(IF($G$12:$G$20000=TODAY(),ROW($D$12:$J$20000),4^8),ROW(31:31)))</f>
        <v>0</v>
      </c>
    </row>
    <row r="43" customHeight="1" spans="2:47">
      <c r="B43" s="34"/>
      <c r="C43" s="35"/>
      <c r="D43" s="35"/>
      <c r="E43" s="35"/>
      <c r="F43" s="35"/>
      <c r="G43" s="35"/>
      <c r="H43" s="35"/>
      <c r="I43" s="60" t="str">
        <f t="shared" si="1"/>
        <v/>
      </c>
      <c r="J43" s="60" t="str">
        <f ca="1" t="shared" si="2"/>
        <v/>
      </c>
      <c r="K43" s="61"/>
      <c r="L43" s="62"/>
      <c r="M43" s="62"/>
      <c r="N43" s="62"/>
      <c r="O43" s="62"/>
      <c r="P43" s="62"/>
      <c r="Q43" s="72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86"/>
      <c r="AT43" s="75"/>
      <c r="AU43" s="85">
        <f ca="1" t="array" ref="AU43">INDEX(D:D,SMALL(IF($G$12:$G$20000=TODAY(),ROW($D$12:$J$20000),4^8),ROW(32:32)))</f>
        <v>0</v>
      </c>
    </row>
    <row r="44" customHeight="1" spans="46:46">
      <c r="AT44" s="75"/>
    </row>
    <row r="45" customHeight="1" spans="46:46">
      <c r="AT45" s="75"/>
    </row>
    <row r="46" customHeight="1" spans="46:46">
      <c r="AT46" s="75"/>
    </row>
    <row r="47" customHeight="1" spans="46:46">
      <c r="AT47" s="75"/>
    </row>
    <row r="48" customHeight="1" spans="46:46">
      <c r="AT48" s="75"/>
    </row>
    <row r="49" customHeight="1" spans="46:46">
      <c r="AT49" s="75"/>
    </row>
    <row r="50" customHeight="1" spans="46:46">
      <c r="AT50" s="75"/>
    </row>
  </sheetData>
  <mergeCells count="65">
    <mergeCell ref="C2:F2"/>
    <mergeCell ref="G2:J2"/>
    <mergeCell ref="K10:Q10"/>
    <mergeCell ref="R10:X10"/>
    <mergeCell ref="Y10:AE10"/>
    <mergeCell ref="AF10:AL10"/>
    <mergeCell ref="AM10:AS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10:B11"/>
    <mergeCell ref="B12:B15"/>
    <mergeCell ref="B16:B19"/>
    <mergeCell ref="B20:B23"/>
    <mergeCell ref="B24:B27"/>
    <mergeCell ref="B28:B31"/>
    <mergeCell ref="B32:B35"/>
    <mergeCell ref="B36:B39"/>
    <mergeCell ref="B40:B43"/>
    <mergeCell ref="C10:C11"/>
    <mergeCell ref="C12:C15"/>
    <mergeCell ref="C16:C19"/>
    <mergeCell ref="C20:C23"/>
    <mergeCell ref="C24:C27"/>
    <mergeCell ref="C28:C31"/>
    <mergeCell ref="C32:C35"/>
    <mergeCell ref="C36:C39"/>
    <mergeCell ref="C40:C43"/>
    <mergeCell ref="F10:F11"/>
    <mergeCell ref="G10:G11"/>
    <mergeCell ref="H10:H11"/>
    <mergeCell ref="I10:I11"/>
    <mergeCell ref="J10:J11"/>
    <mergeCell ref="AU6:AU8"/>
    <mergeCell ref="AU10:AU11"/>
    <mergeCell ref="D10:E11"/>
  </mergeCells>
  <conditionalFormatting sqref="K12:Q12">
    <cfRule type="expression" dxfId="0" priority="176">
      <formula>AND(K$11&gt;=$F12,K$11&lt;=$G12)</formula>
    </cfRule>
  </conditionalFormatting>
  <conditionalFormatting sqref="R12:X12">
    <cfRule type="expression" dxfId="1" priority="175">
      <formula>AND(R$11&gt;=$F12,R$11&lt;=$G12)</formula>
    </cfRule>
  </conditionalFormatting>
  <conditionalFormatting sqref="Y12:AE12">
    <cfRule type="expression" dxfId="2" priority="174">
      <formula>AND(Y$11&gt;=$F12,Y$11&lt;=$G12)</formula>
    </cfRule>
  </conditionalFormatting>
  <conditionalFormatting sqref="AF12:AL12">
    <cfRule type="expression" dxfId="3" priority="173">
      <formula>AND(AF$11&gt;=$F12,AF$11&lt;=$G12)</formula>
    </cfRule>
  </conditionalFormatting>
  <conditionalFormatting sqref="AM12:AS12">
    <cfRule type="expression" dxfId="4" priority="172">
      <formula>AND(AM$11&gt;=$F12,AM$11&lt;=$G12)</formula>
    </cfRule>
  </conditionalFormatting>
  <conditionalFormatting sqref="K13:Q13">
    <cfRule type="expression" dxfId="0" priority="156">
      <formula>AND(K$11&gt;=$F13,K$11&lt;=$G13)</formula>
    </cfRule>
  </conditionalFormatting>
  <conditionalFormatting sqref="R13:X13">
    <cfRule type="expression" dxfId="1" priority="155">
      <formula>AND(R$11&gt;=$F13,R$11&lt;=$G13)</formula>
    </cfRule>
  </conditionalFormatting>
  <conditionalFormatting sqref="Y13:AE13">
    <cfRule type="expression" dxfId="2" priority="154">
      <formula>AND(Y$11&gt;=$F13,Y$11&lt;=$G13)</formula>
    </cfRule>
  </conditionalFormatting>
  <conditionalFormatting sqref="AF13:AL13">
    <cfRule type="expression" dxfId="3" priority="153">
      <formula>AND(AF$11&gt;=$F13,AF$11&lt;=$G13)</formula>
    </cfRule>
  </conditionalFormatting>
  <conditionalFormatting sqref="AM13:AS13">
    <cfRule type="expression" dxfId="4" priority="152">
      <formula>AND(AM$11&gt;=$F13,AM$11&lt;=$G13)</formula>
    </cfRule>
  </conditionalFormatting>
  <conditionalFormatting sqref="K14:Q14">
    <cfRule type="expression" dxfId="0" priority="151">
      <formula>AND(K$11&gt;=$F14,K$11&lt;=$G14)</formula>
    </cfRule>
  </conditionalFormatting>
  <conditionalFormatting sqref="R14:X14">
    <cfRule type="expression" dxfId="1" priority="150">
      <formula>AND(R$11&gt;=$F14,R$11&lt;=$G14)</formula>
    </cfRule>
  </conditionalFormatting>
  <conditionalFormatting sqref="Y14:AE14">
    <cfRule type="expression" dxfId="2" priority="149">
      <formula>AND(Y$11&gt;=$F14,Y$11&lt;=$G14)</formula>
    </cfRule>
  </conditionalFormatting>
  <conditionalFormatting sqref="AF14:AL14">
    <cfRule type="expression" dxfId="3" priority="148">
      <formula>AND(AF$11&gt;=$F14,AF$11&lt;=$G14)</formula>
    </cfRule>
  </conditionalFormatting>
  <conditionalFormatting sqref="AM14:AS14">
    <cfRule type="expression" dxfId="4" priority="147">
      <formula>AND(AM$11&gt;=$F14,AM$11&lt;=$G14)</formula>
    </cfRule>
  </conditionalFormatting>
  <conditionalFormatting sqref="K15:Q15">
    <cfRule type="expression" dxfId="0" priority="146">
      <formula>AND(K$11&gt;=$F15,K$11&lt;=$G15)</formula>
    </cfRule>
  </conditionalFormatting>
  <conditionalFormatting sqref="R15:X15">
    <cfRule type="expression" dxfId="1" priority="145">
      <formula>AND(R$11&gt;=$F15,R$11&lt;=$G15)</formula>
    </cfRule>
  </conditionalFormatting>
  <conditionalFormatting sqref="Y15:AE15">
    <cfRule type="expression" dxfId="2" priority="144">
      <formula>AND(Y$11&gt;=$F15,Y$11&lt;=$G15)</formula>
    </cfRule>
  </conditionalFormatting>
  <conditionalFormatting sqref="AF15:AL15">
    <cfRule type="expression" dxfId="3" priority="143">
      <formula>AND(AF$11&gt;=$F15,AF$11&lt;=$G15)</formula>
    </cfRule>
  </conditionalFormatting>
  <conditionalFormatting sqref="AM15:AS15">
    <cfRule type="expression" dxfId="4" priority="142">
      <formula>AND(AM$11&gt;=$F15,AM$11&lt;=$G15)</formula>
    </cfRule>
  </conditionalFormatting>
  <conditionalFormatting sqref="K16:Q16">
    <cfRule type="expression" dxfId="0" priority="141">
      <formula>AND(K$11&gt;=$F16,K$11&lt;=$G16)</formula>
    </cfRule>
  </conditionalFormatting>
  <conditionalFormatting sqref="R16:X16">
    <cfRule type="expression" dxfId="1" priority="140">
      <formula>AND(R$11&gt;=$F16,R$11&lt;=$G16)</formula>
    </cfRule>
  </conditionalFormatting>
  <conditionalFormatting sqref="Y16:AE16">
    <cfRule type="expression" dxfId="2" priority="139">
      <formula>AND(Y$11&gt;=$F16,Y$11&lt;=$G16)</formula>
    </cfRule>
  </conditionalFormatting>
  <conditionalFormatting sqref="AF16:AL16">
    <cfRule type="expression" dxfId="3" priority="138">
      <formula>AND(AF$11&gt;=$F16,AF$11&lt;=$G16)</formula>
    </cfRule>
  </conditionalFormatting>
  <conditionalFormatting sqref="AM16:AS16">
    <cfRule type="expression" dxfId="4" priority="137">
      <formula>AND(AM$11&gt;=$F16,AM$11&lt;=$G16)</formula>
    </cfRule>
  </conditionalFormatting>
  <conditionalFormatting sqref="K17:Q17">
    <cfRule type="expression" dxfId="0" priority="136">
      <formula>AND(K$11&gt;=$F17,K$11&lt;=$G17)</formula>
    </cfRule>
  </conditionalFormatting>
  <conditionalFormatting sqref="R17:X17">
    <cfRule type="expression" dxfId="1" priority="135">
      <formula>AND(R$11&gt;=$F17,R$11&lt;=$G17)</formula>
    </cfRule>
  </conditionalFormatting>
  <conditionalFormatting sqref="Y17:AE17">
    <cfRule type="expression" dxfId="2" priority="134">
      <formula>AND(Y$11&gt;=$F17,Y$11&lt;=$G17)</formula>
    </cfRule>
  </conditionalFormatting>
  <conditionalFormatting sqref="AF17:AL17">
    <cfRule type="expression" dxfId="3" priority="133">
      <formula>AND(AF$11&gt;=$F17,AF$11&lt;=$G17)</formula>
    </cfRule>
  </conditionalFormatting>
  <conditionalFormatting sqref="AM17:AS17">
    <cfRule type="expression" dxfId="4" priority="132">
      <formula>AND(AM$11&gt;=$F17,AM$11&lt;=$G17)</formula>
    </cfRule>
  </conditionalFormatting>
  <conditionalFormatting sqref="K18:Q18">
    <cfRule type="expression" dxfId="0" priority="131">
      <formula>AND(K$11&gt;=$F18,K$11&lt;=$G18)</formula>
    </cfRule>
  </conditionalFormatting>
  <conditionalFormatting sqref="R18:X18">
    <cfRule type="expression" dxfId="1" priority="130">
      <formula>AND(R$11&gt;=$F18,R$11&lt;=$G18)</formula>
    </cfRule>
  </conditionalFormatting>
  <conditionalFormatting sqref="Y18:AE18">
    <cfRule type="expression" dxfId="2" priority="129">
      <formula>AND(Y$11&gt;=$F18,Y$11&lt;=$G18)</formula>
    </cfRule>
  </conditionalFormatting>
  <conditionalFormatting sqref="AF18:AL18">
    <cfRule type="expression" dxfId="3" priority="128">
      <formula>AND(AF$11&gt;=$F18,AF$11&lt;=$G18)</formula>
    </cfRule>
  </conditionalFormatting>
  <conditionalFormatting sqref="AM18:AS18">
    <cfRule type="expression" dxfId="4" priority="127">
      <formula>AND(AM$11&gt;=$F18,AM$11&lt;=$G18)</formula>
    </cfRule>
  </conditionalFormatting>
  <conditionalFormatting sqref="K19:Q19">
    <cfRule type="expression" dxfId="0" priority="126">
      <formula>AND(K$11&gt;=$F19,K$11&lt;=$G19)</formula>
    </cfRule>
  </conditionalFormatting>
  <conditionalFormatting sqref="R19:X19">
    <cfRule type="expression" dxfId="1" priority="125">
      <formula>AND(R$11&gt;=$F19,R$11&lt;=$G19)</formula>
    </cfRule>
  </conditionalFormatting>
  <conditionalFormatting sqref="Y19:AE19">
    <cfRule type="expression" dxfId="2" priority="124">
      <formula>AND(Y$11&gt;=$F19,Y$11&lt;=$G19)</formula>
    </cfRule>
  </conditionalFormatting>
  <conditionalFormatting sqref="AF19:AL19">
    <cfRule type="expression" dxfId="3" priority="123">
      <formula>AND(AF$11&gt;=$F19,AF$11&lt;=$G19)</formula>
    </cfRule>
  </conditionalFormatting>
  <conditionalFormatting sqref="AM19:AS19">
    <cfRule type="expression" dxfId="4" priority="122">
      <formula>AND(AM$11&gt;=$F19,AM$11&lt;=$G19)</formula>
    </cfRule>
  </conditionalFormatting>
  <conditionalFormatting sqref="K20:Q20">
    <cfRule type="expression" dxfId="0" priority="121">
      <formula>AND(K$11&gt;=$F20,K$11&lt;=$G20)</formula>
    </cfRule>
  </conditionalFormatting>
  <conditionalFormatting sqref="R20:X20">
    <cfRule type="expression" dxfId="1" priority="120">
      <formula>AND(R$11&gt;=$F20,R$11&lt;=$G20)</formula>
    </cfRule>
  </conditionalFormatting>
  <conditionalFormatting sqref="Y20:AE20">
    <cfRule type="expression" dxfId="2" priority="119">
      <formula>AND(Y$11&gt;=$F20,Y$11&lt;=$G20)</formula>
    </cfRule>
  </conditionalFormatting>
  <conditionalFormatting sqref="AF20:AL20">
    <cfRule type="expression" dxfId="3" priority="118">
      <formula>AND(AF$11&gt;=$F20,AF$11&lt;=$G20)</formula>
    </cfRule>
  </conditionalFormatting>
  <conditionalFormatting sqref="AM20:AS20">
    <cfRule type="expression" dxfId="4" priority="117">
      <formula>AND(AM$11&gt;=$F20,AM$11&lt;=$G20)</formula>
    </cfRule>
  </conditionalFormatting>
  <conditionalFormatting sqref="K21:Q21">
    <cfRule type="expression" dxfId="0" priority="116">
      <formula>AND(K$11&gt;=$F21,K$11&lt;=$G21)</formula>
    </cfRule>
  </conditionalFormatting>
  <conditionalFormatting sqref="R21:X21">
    <cfRule type="expression" dxfId="1" priority="115">
      <formula>AND(R$11&gt;=$F21,R$11&lt;=$G21)</formula>
    </cfRule>
  </conditionalFormatting>
  <conditionalFormatting sqref="Y21:AE21">
    <cfRule type="expression" dxfId="2" priority="114">
      <formula>AND(Y$11&gt;=$F21,Y$11&lt;=$G21)</formula>
    </cfRule>
  </conditionalFormatting>
  <conditionalFormatting sqref="AF21:AL21">
    <cfRule type="expression" dxfId="3" priority="113">
      <formula>AND(AF$11&gt;=$F21,AF$11&lt;=$G21)</formula>
    </cfRule>
  </conditionalFormatting>
  <conditionalFormatting sqref="AM21:AS21">
    <cfRule type="expression" dxfId="4" priority="112">
      <formula>AND(AM$11&gt;=$F21,AM$11&lt;=$G21)</formula>
    </cfRule>
  </conditionalFormatting>
  <conditionalFormatting sqref="K22:Q22">
    <cfRule type="expression" dxfId="0" priority="111">
      <formula>AND(K$11&gt;=$F22,K$11&lt;=$G22)</formula>
    </cfRule>
  </conditionalFormatting>
  <conditionalFormatting sqref="R22:X22">
    <cfRule type="expression" dxfId="1" priority="110">
      <formula>AND(R$11&gt;=$F22,R$11&lt;=$G22)</formula>
    </cfRule>
  </conditionalFormatting>
  <conditionalFormatting sqref="Y22:AE22">
    <cfRule type="expression" dxfId="2" priority="109">
      <formula>AND(Y$11&gt;=$F22,Y$11&lt;=$G22)</formula>
    </cfRule>
  </conditionalFormatting>
  <conditionalFormatting sqref="AF22:AL22">
    <cfRule type="expression" dxfId="3" priority="108">
      <formula>AND(AF$11&gt;=$F22,AF$11&lt;=$G22)</formula>
    </cfRule>
  </conditionalFormatting>
  <conditionalFormatting sqref="AM22:AS22">
    <cfRule type="expression" dxfId="4" priority="107">
      <formula>AND(AM$11&gt;=$F22,AM$11&lt;=$G22)</formula>
    </cfRule>
  </conditionalFormatting>
  <conditionalFormatting sqref="K23:Q23">
    <cfRule type="expression" dxfId="0" priority="106">
      <formula>AND(K$11&gt;=$F23,K$11&lt;=$G23)</formula>
    </cfRule>
  </conditionalFormatting>
  <conditionalFormatting sqref="R23:X23">
    <cfRule type="expression" dxfId="1" priority="105">
      <formula>AND(R$11&gt;=$F23,R$11&lt;=$G23)</formula>
    </cfRule>
  </conditionalFormatting>
  <conditionalFormatting sqref="Y23:AE23">
    <cfRule type="expression" dxfId="2" priority="104">
      <formula>AND(Y$11&gt;=$F23,Y$11&lt;=$G23)</formula>
    </cfRule>
  </conditionalFormatting>
  <conditionalFormatting sqref="AF23:AL23">
    <cfRule type="expression" dxfId="3" priority="103">
      <formula>AND(AF$11&gt;=$F23,AF$11&lt;=$G23)</formula>
    </cfRule>
  </conditionalFormatting>
  <conditionalFormatting sqref="AM23:AS23">
    <cfRule type="expression" dxfId="4" priority="102">
      <formula>AND(AM$11&gt;=$F23,AM$11&lt;=$G23)</formula>
    </cfRule>
  </conditionalFormatting>
  <conditionalFormatting sqref="K24:Q24">
    <cfRule type="expression" dxfId="0" priority="101">
      <formula>AND(K$11&gt;=$F24,K$11&lt;=$G24)</formula>
    </cfRule>
  </conditionalFormatting>
  <conditionalFormatting sqref="R24:X24">
    <cfRule type="expression" dxfId="1" priority="100">
      <formula>AND(R$11&gt;=$F24,R$11&lt;=$G24)</formula>
    </cfRule>
  </conditionalFormatting>
  <conditionalFormatting sqref="Y24:AE24">
    <cfRule type="expression" dxfId="2" priority="99">
      <formula>AND(Y$11&gt;=$F24,Y$11&lt;=$G24)</formula>
    </cfRule>
  </conditionalFormatting>
  <conditionalFormatting sqref="AF24:AL24">
    <cfRule type="expression" dxfId="3" priority="98">
      <formula>AND(AF$11&gt;=$F24,AF$11&lt;=$G24)</formula>
    </cfRule>
  </conditionalFormatting>
  <conditionalFormatting sqref="AM24:AS24">
    <cfRule type="expression" dxfId="4" priority="97">
      <formula>AND(AM$11&gt;=$F24,AM$11&lt;=$G24)</formula>
    </cfRule>
  </conditionalFormatting>
  <conditionalFormatting sqref="K25:Q25">
    <cfRule type="expression" dxfId="0" priority="96">
      <formula>AND(K$11&gt;=$F25,K$11&lt;=$G25)</formula>
    </cfRule>
  </conditionalFormatting>
  <conditionalFormatting sqref="R25:X25">
    <cfRule type="expression" dxfId="1" priority="95">
      <formula>AND(R$11&gt;=$F25,R$11&lt;=$G25)</formula>
    </cfRule>
  </conditionalFormatting>
  <conditionalFormatting sqref="Y25:AE25">
    <cfRule type="expression" dxfId="2" priority="94">
      <formula>AND(Y$11&gt;=$F25,Y$11&lt;=$G25)</formula>
    </cfRule>
  </conditionalFormatting>
  <conditionalFormatting sqref="AF25:AL25">
    <cfRule type="expression" dxfId="3" priority="93">
      <formula>AND(AF$11&gt;=$F25,AF$11&lt;=$G25)</formula>
    </cfRule>
  </conditionalFormatting>
  <conditionalFormatting sqref="AM25:AS25">
    <cfRule type="expression" dxfId="4" priority="92">
      <formula>AND(AM$11&gt;=$F25,AM$11&lt;=$G25)</formula>
    </cfRule>
  </conditionalFormatting>
  <conditionalFormatting sqref="K26:Q26">
    <cfRule type="expression" dxfId="0" priority="91">
      <formula>AND(K$11&gt;=$F26,K$11&lt;=$G26)</formula>
    </cfRule>
  </conditionalFormatting>
  <conditionalFormatting sqref="R26:X26">
    <cfRule type="expression" dxfId="1" priority="90">
      <formula>AND(R$11&gt;=$F26,R$11&lt;=$G26)</formula>
    </cfRule>
  </conditionalFormatting>
  <conditionalFormatting sqref="Y26:AE26">
    <cfRule type="expression" dxfId="2" priority="89">
      <formula>AND(Y$11&gt;=$F26,Y$11&lt;=$G26)</formula>
    </cfRule>
  </conditionalFormatting>
  <conditionalFormatting sqref="AF26:AL26">
    <cfRule type="expression" dxfId="3" priority="88">
      <formula>AND(AF$11&gt;=$F26,AF$11&lt;=$G26)</formula>
    </cfRule>
  </conditionalFormatting>
  <conditionalFormatting sqref="AM26:AS26">
    <cfRule type="expression" dxfId="4" priority="87">
      <formula>AND(AM$11&gt;=$F26,AM$11&lt;=$G26)</formula>
    </cfRule>
  </conditionalFormatting>
  <conditionalFormatting sqref="K27:Q27">
    <cfRule type="expression" dxfId="0" priority="86">
      <formula>AND(K$11&gt;=$F27,K$11&lt;=$G27)</formula>
    </cfRule>
  </conditionalFormatting>
  <conditionalFormatting sqref="R27:X27">
    <cfRule type="expression" dxfId="1" priority="85">
      <formula>AND(R$11&gt;=$F27,R$11&lt;=$G27)</formula>
    </cfRule>
  </conditionalFormatting>
  <conditionalFormatting sqref="Y27:AE27">
    <cfRule type="expression" dxfId="2" priority="84">
      <formula>AND(Y$11&gt;=$F27,Y$11&lt;=$G27)</formula>
    </cfRule>
  </conditionalFormatting>
  <conditionalFormatting sqref="AF27:AL27">
    <cfRule type="expression" dxfId="3" priority="83">
      <formula>AND(AF$11&gt;=$F27,AF$11&lt;=$G27)</formula>
    </cfRule>
  </conditionalFormatting>
  <conditionalFormatting sqref="AM27:AS27">
    <cfRule type="expression" dxfId="4" priority="82">
      <formula>AND(AM$11&gt;=$F27,AM$11&lt;=$G27)</formula>
    </cfRule>
  </conditionalFormatting>
  <conditionalFormatting sqref="K28:Q28">
    <cfRule type="expression" dxfId="0" priority="81">
      <formula>AND(K$11&gt;=$F28,K$11&lt;=$G28)</formula>
    </cfRule>
  </conditionalFormatting>
  <conditionalFormatting sqref="R28:X28">
    <cfRule type="expression" dxfId="1" priority="80">
      <formula>AND(R$11&gt;=$F28,R$11&lt;=$G28)</formula>
    </cfRule>
  </conditionalFormatting>
  <conditionalFormatting sqref="Y28:AE28">
    <cfRule type="expression" dxfId="2" priority="79">
      <formula>AND(Y$11&gt;=$F28,Y$11&lt;=$G28)</formula>
    </cfRule>
  </conditionalFormatting>
  <conditionalFormatting sqref="AF28:AL28">
    <cfRule type="expression" dxfId="3" priority="78">
      <formula>AND(AF$11&gt;=$F28,AF$11&lt;=$G28)</formula>
    </cfRule>
  </conditionalFormatting>
  <conditionalFormatting sqref="AM28:AS28">
    <cfRule type="expression" dxfId="4" priority="77">
      <formula>AND(AM$11&gt;=$F28,AM$11&lt;=$G28)</formula>
    </cfRule>
  </conditionalFormatting>
  <conditionalFormatting sqref="K29:Q29">
    <cfRule type="expression" dxfId="0" priority="76">
      <formula>AND(K$11&gt;=$F29,K$11&lt;=$G29)</formula>
    </cfRule>
  </conditionalFormatting>
  <conditionalFormatting sqref="R29:X29">
    <cfRule type="expression" dxfId="1" priority="75">
      <formula>AND(R$11&gt;=$F29,R$11&lt;=$G29)</formula>
    </cfRule>
  </conditionalFormatting>
  <conditionalFormatting sqref="Y29:AE29">
    <cfRule type="expression" dxfId="2" priority="74">
      <formula>AND(Y$11&gt;=$F29,Y$11&lt;=$G29)</formula>
    </cfRule>
  </conditionalFormatting>
  <conditionalFormatting sqref="AF29:AL29">
    <cfRule type="expression" dxfId="3" priority="73">
      <formula>AND(AF$11&gt;=$F29,AF$11&lt;=$G29)</formula>
    </cfRule>
  </conditionalFormatting>
  <conditionalFormatting sqref="AM29:AS29">
    <cfRule type="expression" dxfId="4" priority="72">
      <formula>AND(AM$11&gt;=$F29,AM$11&lt;=$G29)</formula>
    </cfRule>
  </conditionalFormatting>
  <conditionalFormatting sqref="K30:Q30">
    <cfRule type="expression" dxfId="0" priority="71">
      <formula>AND(K$11&gt;=$F30,K$11&lt;=$G30)</formula>
    </cfRule>
  </conditionalFormatting>
  <conditionalFormatting sqref="R30:X30">
    <cfRule type="expression" dxfId="1" priority="70">
      <formula>AND(R$11&gt;=$F30,R$11&lt;=$G30)</formula>
    </cfRule>
  </conditionalFormatting>
  <conditionalFormatting sqref="Y30:AE30">
    <cfRule type="expression" dxfId="2" priority="69">
      <formula>AND(Y$11&gt;=$F30,Y$11&lt;=$G30)</formula>
    </cfRule>
  </conditionalFormatting>
  <conditionalFormatting sqref="AF30:AL30">
    <cfRule type="expression" dxfId="3" priority="68">
      <formula>AND(AF$11&gt;=$F30,AF$11&lt;=$G30)</formula>
    </cfRule>
  </conditionalFormatting>
  <conditionalFormatting sqref="AM30:AS30">
    <cfRule type="expression" dxfId="4" priority="67">
      <formula>AND(AM$11&gt;=$F30,AM$11&lt;=$G30)</formula>
    </cfRule>
  </conditionalFormatting>
  <conditionalFormatting sqref="K31:Q31">
    <cfRule type="expression" dxfId="0" priority="66">
      <formula>AND(K$11&gt;=$F31,K$11&lt;=$G31)</formula>
    </cfRule>
  </conditionalFormatting>
  <conditionalFormatting sqref="R31:X31">
    <cfRule type="expression" dxfId="1" priority="65">
      <formula>AND(R$11&gt;=$F31,R$11&lt;=$G31)</formula>
    </cfRule>
  </conditionalFormatting>
  <conditionalFormatting sqref="Y31:AE31">
    <cfRule type="expression" dxfId="2" priority="64">
      <formula>AND(Y$11&gt;=$F31,Y$11&lt;=$G31)</formula>
    </cfRule>
  </conditionalFormatting>
  <conditionalFormatting sqref="AF31:AL31">
    <cfRule type="expression" dxfId="3" priority="63">
      <formula>AND(AF$11&gt;=$F31,AF$11&lt;=$G31)</formula>
    </cfRule>
  </conditionalFormatting>
  <conditionalFormatting sqref="AM31:AS31">
    <cfRule type="expression" dxfId="4" priority="62">
      <formula>AND(AM$11&gt;=$F31,AM$11&lt;=$G31)</formula>
    </cfRule>
  </conditionalFormatting>
  <conditionalFormatting sqref="K32:Q32">
    <cfRule type="expression" dxfId="0" priority="61">
      <formula>AND(K$11&gt;=$F32,K$11&lt;=$G32)</formula>
    </cfRule>
  </conditionalFormatting>
  <conditionalFormatting sqref="R32:X32">
    <cfRule type="expression" dxfId="1" priority="60">
      <formula>AND(R$11&gt;=$F32,R$11&lt;=$G32)</formula>
    </cfRule>
  </conditionalFormatting>
  <conditionalFormatting sqref="Y32:AE32">
    <cfRule type="expression" dxfId="2" priority="59">
      <formula>AND(Y$11&gt;=$F32,Y$11&lt;=$G32)</formula>
    </cfRule>
  </conditionalFormatting>
  <conditionalFormatting sqref="AF32:AL32">
    <cfRule type="expression" dxfId="3" priority="58">
      <formula>AND(AF$11&gt;=$F32,AF$11&lt;=$G32)</formula>
    </cfRule>
  </conditionalFormatting>
  <conditionalFormatting sqref="AM32:AS32">
    <cfRule type="expression" dxfId="4" priority="57">
      <formula>AND(AM$11&gt;=$F32,AM$11&lt;=$G32)</formula>
    </cfRule>
  </conditionalFormatting>
  <conditionalFormatting sqref="K33:Q33">
    <cfRule type="expression" dxfId="0" priority="56">
      <formula>AND(K$11&gt;=$F33,K$11&lt;=$G33)</formula>
    </cfRule>
  </conditionalFormatting>
  <conditionalFormatting sqref="R33:X33">
    <cfRule type="expression" dxfId="1" priority="55">
      <formula>AND(R$11&gt;=$F33,R$11&lt;=$G33)</formula>
    </cfRule>
  </conditionalFormatting>
  <conditionalFormatting sqref="Y33:AE33">
    <cfRule type="expression" dxfId="2" priority="54">
      <formula>AND(Y$11&gt;=$F33,Y$11&lt;=$G33)</formula>
    </cfRule>
  </conditionalFormatting>
  <conditionalFormatting sqref="AF33:AL33">
    <cfRule type="expression" dxfId="3" priority="53">
      <formula>AND(AF$11&gt;=$F33,AF$11&lt;=$G33)</formula>
    </cfRule>
  </conditionalFormatting>
  <conditionalFormatting sqref="AM33:AS33">
    <cfRule type="expression" dxfId="4" priority="52">
      <formula>AND(AM$11&gt;=$F33,AM$11&lt;=$G33)</formula>
    </cfRule>
  </conditionalFormatting>
  <conditionalFormatting sqref="K34:Q34">
    <cfRule type="expression" dxfId="0" priority="51">
      <formula>AND(K$11&gt;=$F34,K$11&lt;=$G34)</formula>
    </cfRule>
  </conditionalFormatting>
  <conditionalFormatting sqref="R34:X34">
    <cfRule type="expression" dxfId="1" priority="50">
      <formula>AND(R$11&gt;=$F34,R$11&lt;=$G34)</formula>
    </cfRule>
  </conditionalFormatting>
  <conditionalFormatting sqref="Y34:AE34">
    <cfRule type="expression" dxfId="2" priority="49">
      <formula>AND(Y$11&gt;=$F34,Y$11&lt;=$G34)</formula>
    </cfRule>
  </conditionalFormatting>
  <conditionalFormatting sqref="AF34:AL34">
    <cfRule type="expression" dxfId="3" priority="48">
      <formula>AND(AF$11&gt;=$F34,AF$11&lt;=$G34)</formula>
    </cfRule>
  </conditionalFormatting>
  <conditionalFormatting sqref="AM34:AS34">
    <cfRule type="expression" dxfId="4" priority="47">
      <formula>AND(AM$11&gt;=$F34,AM$11&lt;=$G34)</formula>
    </cfRule>
  </conditionalFormatting>
  <conditionalFormatting sqref="K35:Q35">
    <cfRule type="expression" dxfId="0" priority="46">
      <formula>AND(K$11&gt;=$F35,K$11&lt;=$G35)</formula>
    </cfRule>
  </conditionalFormatting>
  <conditionalFormatting sqref="R35:X35">
    <cfRule type="expression" dxfId="1" priority="45">
      <formula>AND(R$11&gt;=$F35,R$11&lt;=$G35)</formula>
    </cfRule>
  </conditionalFormatting>
  <conditionalFormatting sqref="Y35:AE35">
    <cfRule type="expression" dxfId="2" priority="44">
      <formula>AND(Y$11&gt;=$F35,Y$11&lt;=$G35)</formula>
    </cfRule>
  </conditionalFormatting>
  <conditionalFormatting sqref="AF35:AL35">
    <cfRule type="expression" dxfId="3" priority="43">
      <formula>AND(AF$11&gt;=$F35,AF$11&lt;=$G35)</formula>
    </cfRule>
  </conditionalFormatting>
  <conditionalFormatting sqref="AM35:AS35">
    <cfRule type="expression" dxfId="4" priority="42">
      <formula>AND(AM$11&gt;=$F35,AM$11&lt;=$G35)</formula>
    </cfRule>
  </conditionalFormatting>
  <conditionalFormatting sqref="K36:Q36">
    <cfRule type="expression" dxfId="0" priority="41">
      <formula>AND(K$11&gt;=$F36,K$11&lt;=$G36)</formula>
    </cfRule>
  </conditionalFormatting>
  <conditionalFormatting sqref="R36:X36">
    <cfRule type="expression" dxfId="1" priority="40">
      <formula>AND(R$11&gt;=$F36,R$11&lt;=$G36)</formula>
    </cfRule>
  </conditionalFormatting>
  <conditionalFormatting sqref="Y36:AE36">
    <cfRule type="expression" dxfId="2" priority="39">
      <formula>AND(Y$11&gt;=$F36,Y$11&lt;=$G36)</formula>
    </cfRule>
  </conditionalFormatting>
  <conditionalFormatting sqref="AF36:AL36">
    <cfRule type="expression" dxfId="3" priority="38">
      <formula>AND(AF$11&gt;=$F36,AF$11&lt;=$G36)</formula>
    </cfRule>
  </conditionalFormatting>
  <conditionalFormatting sqref="AM36:AS36">
    <cfRule type="expression" dxfId="4" priority="37">
      <formula>AND(AM$11&gt;=$F36,AM$11&lt;=$G36)</formula>
    </cfRule>
  </conditionalFormatting>
  <conditionalFormatting sqref="K37:Q37">
    <cfRule type="expression" dxfId="0" priority="36">
      <formula>AND(K$11&gt;=$F37,K$11&lt;=$G37)</formula>
    </cfRule>
  </conditionalFormatting>
  <conditionalFormatting sqref="R37:X37">
    <cfRule type="expression" dxfId="1" priority="35">
      <formula>AND(R$11&gt;=$F37,R$11&lt;=$G37)</formula>
    </cfRule>
  </conditionalFormatting>
  <conditionalFormatting sqref="Y37:AE37">
    <cfRule type="expression" dxfId="2" priority="34">
      <formula>AND(Y$11&gt;=$F37,Y$11&lt;=$G37)</formula>
    </cfRule>
  </conditionalFormatting>
  <conditionalFormatting sqref="AF37:AL37">
    <cfRule type="expression" dxfId="3" priority="33">
      <formula>AND(AF$11&gt;=$F37,AF$11&lt;=$G37)</formula>
    </cfRule>
  </conditionalFormatting>
  <conditionalFormatting sqref="AM37:AS37">
    <cfRule type="expression" dxfId="4" priority="32">
      <formula>AND(AM$11&gt;=$F37,AM$11&lt;=$G37)</formula>
    </cfRule>
  </conditionalFormatting>
  <conditionalFormatting sqref="K38:Q38">
    <cfRule type="expression" dxfId="0" priority="31">
      <formula>AND(K$11&gt;=$F38,K$11&lt;=$G38)</formula>
    </cfRule>
  </conditionalFormatting>
  <conditionalFormatting sqref="R38:X38">
    <cfRule type="expression" dxfId="1" priority="30">
      <formula>AND(R$11&gt;=$F38,R$11&lt;=$G38)</formula>
    </cfRule>
  </conditionalFormatting>
  <conditionalFormatting sqref="Y38:AE38">
    <cfRule type="expression" dxfId="2" priority="29">
      <formula>AND(Y$11&gt;=$F38,Y$11&lt;=$G38)</formula>
    </cfRule>
  </conditionalFormatting>
  <conditionalFormatting sqref="AF38:AL38">
    <cfRule type="expression" dxfId="3" priority="28">
      <formula>AND(AF$11&gt;=$F38,AF$11&lt;=$G38)</formula>
    </cfRule>
  </conditionalFormatting>
  <conditionalFormatting sqref="AM38:AS38">
    <cfRule type="expression" dxfId="4" priority="27">
      <formula>AND(AM$11&gt;=$F38,AM$11&lt;=$G38)</formula>
    </cfRule>
  </conditionalFormatting>
  <conditionalFormatting sqref="K39:Q39">
    <cfRule type="expression" dxfId="0" priority="26">
      <formula>AND(K$11&gt;=$F39,K$11&lt;=$G39)</formula>
    </cfRule>
  </conditionalFormatting>
  <conditionalFormatting sqref="R39:X39">
    <cfRule type="expression" dxfId="1" priority="25">
      <formula>AND(R$11&gt;=$F39,R$11&lt;=$G39)</formula>
    </cfRule>
  </conditionalFormatting>
  <conditionalFormatting sqref="Y39:AE39">
    <cfRule type="expression" dxfId="2" priority="24">
      <formula>AND(Y$11&gt;=$F39,Y$11&lt;=$G39)</formula>
    </cfRule>
  </conditionalFormatting>
  <conditionalFormatting sqref="AF39:AL39">
    <cfRule type="expression" dxfId="3" priority="23">
      <formula>AND(AF$11&gt;=$F39,AF$11&lt;=$G39)</formula>
    </cfRule>
  </conditionalFormatting>
  <conditionalFormatting sqref="AM39:AS39">
    <cfRule type="expression" dxfId="4" priority="22">
      <formula>AND(AM$11&gt;=$F39,AM$11&lt;=$G39)</formula>
    </cfRule>
  </conditionalFormatting>
  <conditionalFormatting sqref="K40:Q40">
    <cfRule type="expression" dxfId="0" priority="21">
      <formula>AND(K$11&gt;=$F40,K$11&lt;=$G40)</formula>
    </cfRule>
  </conditionalFormatting>
  <conditionalFormatting sqref="R40:X40">
    <cfRule type="expression" dxfId="1" priority="20">
      <formula>AND(R$11&gt;=$F40,R$11&lt;=$G40)</formula>
    </cfRule>
  </conditionalFormatting>
  <conditionalFormatting sqref="Y40:AE40">
    <cfRule type="expression" dxfId="2" priority="19">
      <formula>AND(Y$11&gt;=$F40,Y$11&lt;=$G40)</formula>
    </cfRule>
  </conditionalFormatting>
  <conditionalFormatting sqref="AF40:AL40">
    <cfRule type="expression" dxfId="3" priority="18">
      <formula>AND(AF$11&gt;=$F40,AF$11&lt;=$G40)</formula>
    </cfRule>
  </conditionalFormatting>
  <conditionalFormatting sqref="AM40:AS40">
    <cfRule type="expression" dxfId="4" priority="17">
      <formula>AND(AM$11&gt;=$F40,AM$11&lt;=$G40)</formula>
    </cfRule>
  </conditionalFormatting>
  <conditionalFormatting sqref="K41:Q41">
    <cfRule type="expression" dxfId="0" priority="16">
      <formula>AND(K$11&gt;=$F41,K$11&lt;=$G41)</formula>
    </cfRule>
  </conditionalFormatting>
  <conditionalFormatting sqref="R41:X41">
    <cfRule type="expression" dxfId="1" priority="15">
      <formula>AND(R$11&gt;=$F41,R$11&lt;=$G41)</formula>
    </cfRule>
  </conditionalFormatting>
  <conditionalFormatting sqref="Y41:AE41">
    <cfRule type="expression" dxfId="2" priority="14">
      <formula>AND(Y$11&gt;=$F41,Y$11&lt;=$G41)</formula>
    </cfRule>
  </conditionalFormatting>
  <conditionalFormatting sqref="AF41:AL41">
    <cfRule type="expression" dxfId="3" priority="13">
      <formula>AND(AF$11&gt;=$F41,AF$11&lt;=$G41)</formula>
    </cfRule>
  </conditionalFormatting>
  <conditionalFormatting sqref="AM41:AS41">
    <cfRule type="expression" dxfId="4" priority="12">
      <formula>AND(AM$11&gt;=$F41,AM$11&lt;=$G41)</formula>
    </cfRule>
  </conditionalFormatting>
  <conditionalFormatting sqref="K42:Q42">
    <cfRule type="expression" dxfId="0" priority="11">
      <formula>AND(K$11&gt;=$F42,K$11&lt;=$G42)</formula>
    </cfRule>
  </conditionalFormatting>
  <conditionalFormatting sqref="R42:X42">
    <cfRule type="expression" dxfId="1" priority="10">
      <formula>AND(R$11&gt;=$F42,R$11&lt;=$G42)</formula>
    </cfRule>
  </conditionalFormatting>
  <conditionalFormatting sqref="Y42:AE42">
    <cfRule type="expression" dxfId="2" priority="9">
      <formula>AND(Y$11&gt;=$F42,Y$11&lt;=$G42)</formula>
    </cfRule>
  </conditionalFormatting>
  <conditionalFormatting sqref="AF42:AL42">
    <cfRule type="expression" dxfId="3" priority="8">
      <formula>AND(AF$11&gt;=$F42,AF$11&lt;=$G42)</formula>
    </cfRule>
  </conditionalFormatting>
  <conditionalFormatting sqref="AM42:AS42">
    <cfRule type="expression" dxfId="4" priority="7">
      <formula>AND(AM$11&gt;=$F42,AM$11&lt;=$G42)</formula>
    </cfRule>
  </conditionalFormatting>
  <conditionalFormatting sqref="K43:Q43">
    <cfRule type="expression" dxfId="0" priority="6">
      <formula>AND(K$11&gt;=$F43,K$11&lt;=$G43)</formula>
    </cfRule>
  </conditionalFormatting>
  <conditionalFormatting sqref="R43:X43">
    <cfRule type="expression" dxfId="1" priority="5">
      <formula>AND(R$11&gt;=$F43,R$11&lt;=$G43)</formula>
    </cfRule>
  </conditionalFormatting>
  <conditionalFormatting sqref="Y43:AE43">
    <cfRule type="expression" dxfId="2" priority="4">
      <formula>AND(Y$11&gt;=$F43,Y$11&lt;=$G43)</formula>
    </cfRule>
  </conditionalFormatting>
  <conditionalFormatting sqref="AF43:AL43">
    <cfRule type="expression" dxfId="3" priority="3">
      <formula>AND(AF$11&gt;=$F43,AF$11&lt;=$G43)</formula>
    </cfRule>
  </conditionalFormatting>
  <conditionalFormatting sqref="AM43:AS43">
    <cfRule type="expression" dxfId="4" priority="2">
      <formula>AND(AM$11&gt;=$F43,AM$11&lt;=$G43)</formula>
    </cfRule>
  </conditionalFormatting>
  <conditionalFormatting sqref="AU12:AU43">
    <cfRule type="cellIs" dxfId="5" priority="1" operator="equal">
      <formula>0</formula>
    </cfRule>
  </conditionalFormatting>
  <dataValidations count="1">
    <dataValidation type="list" allowBlank="1" showInputMessage="1" showErrorMessage="1" sqref="H12:H1048576">
      <formula1>$AW$14:$AW$16</formula1>
    </dataValidation>
  </dataValidations>
  <pageMargins left="0.75" right="0.75" top="1" bottom="1" header="0.5" footer="0.5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9" id="{1aea83f0-0232-4d53-90ba-8fc9b9a69650}">
            <x14:iconSet iconSet="3Symbols2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I1 I3:I14 I16:I1048576</xm:sqref>
        </x14:conditionalFormatting>
        <x14:conditionalFormatting xmlns:xm="http://schemas.microsoft.com/office/excel/2006/main">
          <x14:cfRule type="iconSet" priority="178" id="{3134a09c-0308-4daf-9ed3-38307f6cadae}">
            <x14:iconSet iconSet="3TrafficLights2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TrafficLights2" iconId="0"/>
            </x14:iconSet>
          </x14:cfRule>
          <xm:sqref>J1 J3:J1048576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陈娜娜</dc:creator>
  <cp:lastModifiedBy>志伟</cp:lastModifiedBy>
  <dcterms:created xsi:type="dcterms:W3CDTF">2022-10-18T02:28:00Z</dcterms:created>
  <dcterms:modified xsi:type="dcterms:W3CDTF">2024-01-30T17:06:34Z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974B518F938C4BDC933063ED99945829_11</vt:lpwstr>
  </property>
  <property fmtid="{D5CDD505-2E9C-101B-9397-08002B2CF9AE}" pid="3" name="KSOProductBuildVer">
    <vt:lpwstr>2052-12.1.0.16120</vt:lpwstr>
  </property>
  <property fmtid="{D5CDD505-2E9C-101B-9397-08002B2CF9AE}" pid="4" name="KSOTemplateUUID">
    <vt:lpwstr>v1.0_mb_7HLUzWzIJARaexoJGLhJgg==</vt:lpwstr>
  </property>
</Properties>
</file>