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HY\Desktop\多项目汇报模板\"/>
    </mc:Choice>
  </mc:AlternateContent>
  <xr:revisionPtr revIDLastSave="0" documentId="13_ncr:1_{5558669A-B54D-4EAE-8AC9-FE00F03DAAC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模板" sheetId="2" r:id="rId1"/>
  </sheets>
  <externalReferences>
    <externalReference r:id="rId2"/>
  </externalReferences>
  <definedNames>
    <definedName name="产品组">[1]下拉菜单!$C$2:$C$20</definedName>
    <definedName name="交付组">[1]下拉菜单!$B$2:$B$20</definedName>
    <definedName name="平台组">[1]下拉菜单!$A$2:$A$20</definedName>
    <definedName name="商务组">[1]下拉菜单!$D$2:$D$20</definedName>
    <definedName name="综合组">[1]下拉菜单!$E$2:$E$20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3" i="2" l="1"/>
  <c r="L272" i="2"/>
  <c r="H272" i="2"/>
  <c r="L271" i="2"/>
  <c r="L270" i="2"/>
  <c r="H270" i="2"/>
  <c r="L269" i="2"/>
  <c r="L268" i="2"/>
  <c r="H268" i="2"/>
  <c r="L267" i="2"/>
  <c r="L266" i="2"/>
  <c r="H266" i="2"/>
  <c r="L265" i="2"/>
  <c r="L264" i="2"/>
  <c r="H264" i="2"/>
  <c r="L263" i="2"/>
  <c r="L262" i="2"/>
  <c r="H262" i="2"/>
  <c r="L261" i="2"/>
  <c r="L260" i="2"/>
  <c r="H260" i="2"/>
  <c r="L259" i="2"/>
  <c r="L258" i="2"/>
  <c r="H258" i="2"/>
  <c r="L257" i="2"/>
  <c r="L256" i="2"/>
  <c r="H256" i="2"/>
  <c r="L255" i="2"/>
  <c r="L254" i="2"/>
  <c r="H254" i="2"/>
  <c r="L253" i="2"/>
  <c r="L252" i="2"/>
  <c r="H252" i="2"/>
  <c r="L251" i="2"/>
  <c r="L250" i="2"/>
  <c r="H250" i="2"/>
  <c r="L249" i="2"/>
  <c r="L248" i="2"/>
  <c r="H248" i="2"/>
  <c r="L247" i="2"/>
  <c r="L246" i="2"/>
  <c r="H246" i="2"/>
  <c r="L245" i="2"/>
  <c r="L244" i="2"/>
  <c r="H244" i="2"/>
  <c r="L243" i="2"/>
  <c r="L242" i="2"/>
  <c r="H242" i="2"/>
  <c r="L241" i="2"/>
  <c r="L240" i="2"/>
  <c r="H240" i="2"/>
  <c r="L239" i="2"/>
  <c r="L238" i="2"/>
  <c r="H238" i="2"/>
  <c r="L237" i="2"/>
  <c r="L236" i="2"/>
  <c r="H236" i="2"/>
  <c r="L235" i="2"/>
  <c r="L234" i="2"/>
  <c r="H234" i="2"/>
  <c r="L233" i="2"/>
  <c r="L232" i="2"/>
  <c r="H232" i="2"/>
  <c r="L231" i="2"/>
  <c r="L230" i="2"/>
  <c r="H230" i="2"/>
  <c r="L229" i="2"/>
  <c r="L228" i="2"/>
  <c r="H228" i="2"/>
  <c r="L227" i="2"/>
  <c r="L226" i="2"/>
  <c r="H226" i="2"/>
  <c r="L225" i="2"/>
  <c r="L224" i="2"/>
  <c r="H224" i="2"/>
  <c r="L223" i="2"/>
  <c r="L222" i="2"/>
  <c r="H222" i="2"/>
  <c r="L221" i="2"/>
  <c r="L220" i="2"/>
  <c r="H220" i="2"/>
  <c r="L219" i="2"/>
  <c r="L218" i="2"/>
  <c r="H218" i="2"/>
  <c r="L217" i="2"/>
  <c r="L216" i="2"/>
  <c r="H216" i="2"/>
  <c r="L215" i="2"/>
  <c r="L214" i="2"/>
  <c r="H214" i="2"/>
  <c r="L213" i="2"/>
  <c r="L212" i="2"/>
  <c r="H212" i="2"/>
  <c r="L211" i="2"/>
  <c r="L210" i="2"/>
  <c r="H210" i="2"/>
  <c r="L209" i="2"/>
  <c r="L208" i="2"/>
  <c r="H208" i="2"/>
  <c r="L207" i="2"/>
  <c r="L206" i="2"/>
  <c r="H206" i="2"/>
  <c r="L205" i="2"/>
  <c r="L204" i="2"/>
  <c r="H204" i="2"/>
  <c r="L203" i="2"/>
  <c r="L202" i="2"/>
  <c r="H202" i="2"/>
  <c r="L201" i="2"/>
  <c r="L200" i="2"/>
  <c r="H200" i="2"/>
  <c r="L199" i="2"/>
  <c r="L198" i="2"/>
  <c r="H198" i="2"/>
  <c r="L197" i="2"/>
  <c r="L196" i="2"/>
  <c r="H196" i="2"/>
  <c r="L195" i="2"/>
  <c r="L194" i="2"/>
  <c r="H194" i="2"/>
  <c r="L193" i="2"/>
  <c r="L192" i="2"/>
  <c r="H192" i="2"/>
  <c r="L191" i="2"/>
  <c r="L190" i="2"/>
  <c r="H190" i="2"/>
  <c r="L189" i="2"/>
  <c r="L188" i="2"/>
  <c r="H188" i="2"/>
  <c r="L187" i="2"/>
  <c r="L186" i="2"/>
  <c r="H186" i="2"/>
  <c r="L185" i="2"/>
  <c r="L184" i="2"/>
  <c r="H184" i="2"/>
  <c r="L183" i="2"/>
  <c r="L182" i="2"/>
  <c r="H182" i="2"/>
  <c r="L181" i="2"/>
  <c r="L180" i="2"/>
  <c r="H180" i="2"/>
  <c r="L179" i="2"/>
  <c r="L178" i="2"/>
  <c r="H178" i="2"/>
  <c r="L177" i="2"/>
  <c r="L176" i="2"/>
  <c r="H176" i="2"/>
  <c r="L175" i="2"/>
  <c r="L174" i="2"/>
  <c r="H174" i="2"/>
  <c r="L173" i="2"/>
  <c r="L172" i="2"/>
  <c r="H172" i="2"/>
  <c r="L171" i="2"/>
  <c r="L170" i="2"/>
  <c r="H170" i="2"/>
  <c r="L169" i="2"/>
  <c r="L168" i="2"/>
  <c r="H168" i="2"/>
  <c r="L167" i="2"/>
  <c r="L166" i="2"/>
  <c r="H166" i="2"/>
  <c r="L165" i="2"/>
  <c r="L164" i="2"/>
  <c r="H164" i="2"/>
  <c r="L163" i="2"/>
  <c r="L162" i="2"/>
  <c r="H162" i="2"/>
  <c r="L161" i="2"/>
  <c r="L160" i="2"/>
  <c r="H160" i="2"/>
  <c r="L159" i="2"/>
  <c r="L158" i="2"/>
  <c r="H158" i="2"/>
  <c r="L157" i="2"/>
  <c r="L156" i="2"/>
  <c r="H156" i="2"/>
  <c r="L155" i="2"/>
  <c r="L154" i="2"/>
  <c r="H154" i="2"/>
  <c r="L153" i="2"/>
  <c r="L152" i="2"/>
  <c r="H152" i="2"/>
  <c r="L151" i="2"/>
  <c r="L150" i="2"/>
  <c r="H150" i="2"/>
  <c r="L149" i="2"/>
  <c r="L148" i="2"/>
  <c r="H148" i="2"/>
  <c r="L147" i="2"/>
  <c r="L146" i="2"/>
  <c r="H146" i="2"/>
  <c r="L145" i="2"/>
  <c r="L144" i="2"/>
  <c r="H144" i="2"/>
  <c r="L143" i="2"/>
  <c r="L142" i="2"/>
  <c r="H142" i="2"/>
  <c r="L141" i="2"/>
  <c r="L140" i="2"/>
  <c r="H140" i="2"/>
  <c r="L139" i="2"/>
  <c r="L138" i="2"/>
  <c r="H138" i="2"/>
  <c r="L137" i="2"/>
  <c r="L136" i="2"/>
  <c r="H136" i="2"/>
  <c r="L135" i="2"/>
  <c r="L134" i="2"/>
  <c r="H134" i="2"/>
  <c r="L133" i="2"/>
  <c r="L132" i="2"/>
  <c r="H132" i="2"/>
  <c r="L131" i="2"/>
  <c r="L130" i="2"/>
  <c r="H130" i="2"/>
  <c r="L129" i="2"/>
  <c r="L128" i="2"/>
  <c r="H128" i="2"/>
  <c r="L127" i="2"/>
  <c r="L126" i="2"/>
  <c r="H126" i="2"/>
  <c r="L125" i="2"/>
  <c r="L124" i="2"/>
  <c r="H124" i="2"/>
  <c r="L123" i="2"/>
  <c r="L122" i="2"/>
  <c r="H122" i="2"/>
  <c r="L121" i="2"/>
  <c r="L120" i="2"/>
  <c r="H120" i="2"/>
  <c r="L119" i="2"/>
  <c r="L118" i="2"/>
  <c r="H118" i="2"/>
  <c r="L117" i="2"/>
  <c r="L116" i="2"/>
  <c r="H116" i="2"/>
  <c r="L115" i="2"/>
  <c r="L114" i="2"/>
  <c r="H114" i="2"/>
  <c r="L113" i="2"/>
  <c r="L112" i="2"/>
  <c r="H112" i="2"/>
  <c r="L111" i="2"/>
  <c r="L110" i="2"/>
  <c r="H110" i="2"/>
  <c r="L109" i="2"/>
  <c r="L108" i="2"/>
  <c r="H108" i="2"/>
  <c r="L107" i="2"/>
  <c r="L106" i="2"/>
  <c r="H106" i="2"/>
  <c r="L105" i="2"/>
  <c r="L104" i="2"/>
  <c r="H104" i="2"/>
  <c r="L103" i="2"/>
  <c r="L102" i="2"/>
  <c r="H102" i="2"/>
  <c r="L101" i="2"/>
  <c r="L100" i="2"/>
  <c r="H100" i="2"/>
  <c r="L99" i="2"/>
  <c r="L98" i="2"/>
  <c r="H98" i="2"/>
  <c r="L97" i="2"/>
  <c r="L96" i="2"/>
  <c r="H96" i="2"/>
  <c r="L95" i="2"/>
  <c r="L94" i="2"/>
  <c r="H94" i="2"/>
  <c r="L93" i="2"/>
  <c r="L92" i="2"/>
  <c r="H92" i="2"/>
  <c r="L91" i="2"/>
  <c r="L90" i="2"/>
  <c r="H90" i="2"/>
  <c r="L89" i="2"/>
  <c r="L88" i="2"/>
  <c r="H88" i="2"/>
  <c r="L87" i="2"/>
  <c r="L86" i="2"/>
  <c r="H86" i="2"/>
  <c r="L85" i="2"/>
  <c r="L84" i="2"/>
  <c r="H84" i="2"/>
  <c r="L83" i="2"/>
  <c r="L82" i="2"/>
  <c r="H82" i="2"/>
  <c r="L81" i="2"/>
  <c r="L80" i="2"/>
  <c r="H80" i="2"/>
  <c r="L79" i="2"/>
  <c r="L78" i="2"/>
  <c r="H78" i="2"/>
  <c r="L77" i="2"/>
  <c r="L76" i="2"/>
  <c r="H76" i="2"/>
  <c r="L75" i="2"/>
  <c r="L74" i="2"/>
  <c r="H74" i="2"/>
  <c r="L73" i="2"/>
  <c r="L72" i="2"/>
  <c r="H72" i="2"/>
  <c r="L71" i="2"/>
  <c r="L70" i="2"/>
  <c r="H70" i="2"/>
  <c r="L69" i="2"/>
  <c r="L68" i="2"/>
  <c r="H68" i="2"/>
  <c r="L67" i="2"/>
  <c r="L66" i="2"/>
  <c r="H66" i="2"/>
  <c r="L65" i="2"/>
  <c r="L64" i="2"/>
  <c r="H64" i="2"/>
  <c r="L63" i="2"/>
  <c r="L62" i="2"/>
  <c r="H62" i="2"/>
  <c r="L61" i="2"/>
  <c r="L60" i="2"/>
  <c r="H60" i="2"/>
  <c r="L59" i="2"/>
  <c r="L58" i="2"/>
  <c r="H58" i="2"/>
  <c r="L57" i="2"/>
  <c r="AZ56" i="2"/>
  <c r="AY56" i="2"/>
  <c r="AX56" i="2"/>
  <c r="AW56" i="2"/>
  <c r="L56" i="2"/>
  <c r="H56" i="2"/>
  <c r="AZ55" i="2"/>
  <c r="AY55" i="2"/>
  <c r="AX55" i="2"/>
  <c r="AW55" i="2"/>
  <c r="L55" i="2"/>
  <c r="AZ54" i="2"/>
  <c r="AY54" i="2"/>
  <c r="AX54" i="2"/>
  <c r="AW54" i="2"/>
  <c r="L54" i="2"/>
  <c r="H54" i="2"/>
  <c r="AZ53" i="2"/>
  <c r="AY53" i="2"/>
  <c r="AX53" i="2"/>
  <c r="AW53" i="2"/>
  <c r="L53" i="2"/>
  <c r="AZ52" i="2"/>
  <c r="AY52" i="2"/>
  <c r="AX52" i="2"/>
  <c r="AW52" i="2"/>
  <c r="L52" i="2"/>
  <c r="H52" i="2"/>
  <c r="AZ51" i="2"/>
  <c r="AY51" i="2"/>
  <c r="AX51" i="2"/>
  <c r="AW51" i="2"/>
  <c r="L51" i="2"/>
  <c r="AZ50" i="2"/>
  <c r="AY50" i="2"/>
  <c r="AX50" i="2"/>
  <c r="AW50" i="2"/>
  <c r="L50" i="2"/>
  <c r="H50" i="2"/>
  <c r="L49" i="2"/>
  <c r="L48" i="2"/>
  <c r="H48" i="2"/>
  <c r="L47" i="2"/>
  <c r="L46" i="2"/>
  <c r="H46" i="2"/>
  <c r="L45" i="2"/>
  <c r="L44" i="2"/>
  <c r="H44" i="2"/>
  <c r="L43" i="2"/>
  <c r="AY42" i="2"/>
  <c r="AX42" i="2"/>
  <c r="AW42" i="2"/>
  <c r="L42" i="2"/>
  <c r="H42" i="2"/>
  <c r="AY41" i="2"/>
  <c r="AX41" i="2"/>
  <c r="AW41" i="2"/>
  <c r="L41" i="2"/>
  <c r="AY40" i="2"/>
  <c r="AX40" i="2"/>
  <c r="AW40" i="2"/>
  <c r="L40" i="2"/>
  <c r="H40" i="2"/>
  <c r="AY39" i="2"/>
  <c r="AX39" i="2"/>
  <c r="AW39" i="2"/>
  <c r="L39" i="2"/>
  <c r="L38" i="2"/>
  <c r="H38" i="2"/>
  <c r="L37" i="2"/>
  <c r="L36" i="2"/>
  <c r="H36" i="2"/>
  <c r="L35" i="2"/>
  <c r="L34" i="2"/>
  <c r="H34" i="2"/>
  <c r="L33" i="2"/>
  <c r="L32" i="2"/>
  <c r="H32" i="2"/>
  <c r="L31" i="2"/>
  <c r="L30" i="2"/>
  <c r="H30" i="2"/>
  <c r="L29" i="2"/>
  <c r="L28" i="2"/>
  <c r="H28" i="2"/>
  <c r="L27" i="2"/>
  <c r="L26" i="2"/>
  <c r="H26" i="2"/>
  <c r="L25" i="2"/>
  <c r="L24" i="2"/>
  <c r="H24" i="2"/>
  <c r="L23" i="2"/>
  <c r="L22" i="2"/>
  <c r="H22" i="2"/>
  <c r="L21" i="2"/>
  <c r="L20" i="2"/>
  <c r="H20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</calcChain>
</file>

<file path=xl/sharedStrings.xml><?xml version="1.0" encoding="utf-8"?>
<sst xmlns="http://schemas.openxmlformats.org/spreadsheetml/2006/main" count="152" uniqueCount="62">
  <si>
    <t>多项目进度汇报</t>
  </si>
  <si>
    <t>设置年月：</t>
  </si>
  <si>
    <t>年</t>
  </si>
  <si>
    <t>月</t>
  </si>
  <si>
    <t xml:space="preserve">Multi-project Schedule </t>
  </si>
  <si>
    <t>序号</t>
  </si>
  <si>
    <t>项目名称</t>
  </si>
  <si>
    <t>项目类型</t>
  </si>
  <si>
    <t>负责人</t>
  </si>
  <si>
    <t>是否完成</t>
  </si>
  <si>
    <t>计划/实际</t>
  </si>
  <si>
    <t>开始日期</t>
  </si>
  <si>
    <t>结束日期</t>
  </si>
  <si>
    <t>实施天数</t>
  </si>
  <si>
    <t>项目01</t>
  </si>
  <si>
    <t>类型1</t>
  </si>
  <si>
    <t>张三1</t>
  </si>
  <si>
    <t>计划</t>
  </si>
  <si>
    <t>实际</t>
  </si>
  <si>
    <t>项目02</t>
  </si>
  <si>
    <t>类型2</t>
  </si>
  <si>
    <t>张三2</t>
  </si>
  <si>
    <t>项目03</t>
  </si>
  <si>
    <t>类型3</t>
  </si>
  <si>
    <t>张三3</t>
  </si>
  <si>
    <t>项目04</t>
  </si>
  <si>
    <t>类型4</t>
  </si>
  <si>
    <t>张三4</t>
  </si>
  <si>
    <t>项目05</t>
  </si>
  <si>
    <t>类型5</t>
  </si>
  <si>
    <t>张三5</t>
  </si>
  <si>
    <t>项目06</t>
  </si>
  <si>
    <t>类型6</t>
  </si>
  <si>
    <t>张三6</t>
  </si>
  <si>
    <t>项目07</t>
  </si>
  <si>
    <t>项目08</t>
  </si>
  <si>
    <t>项目09</t>
  </si>
  <si>
    <t>项目10</t>
  </si>
  <si>
    <t>类别</t>
  </si>
  <si>
    <t>项目数量</t>
  </si>
  <si>
    <t>占比</t>
  </si>
  <si>
    <t>未开始</t>
  </si>
  <si>
    <t>项目11</t>
  </si>
  <si>
    <t>进行中</t>
  </si>
  <si>
    <t>完成</t>
  </si>
  <si>
    <t>项目12</t>
  </si>
  <si>
    <t>总项目</t>
  </si>
  <si>
    <t>项目13</t>
  </si>
  <si>
    <t>项目14</t>
  </si>
  <si>
    <t>项目15</t>
  </si>
  <si>
    <t>完成數量</t>
  </si>
  <si>
    <t>完成率</t>
  </si>
  <si>
    <t>项目16</t>
  </si>
  <si>
    <t>项目17</t>
  </si>
  <si>
    <t>项目18</t>
  </si>
  <si>
    <t>项目19</t>
  </si>
  <si>
    <t>合计</t>
  </si>
  <si>
    <t>项目20</t>
  </si>
  <si>
    <t>项目21</t>
  </si>
  <si>
    <t>项目22</t>
  </si>
  <si>
    <t>项目23</t>
  </si>
  <si>
    <t>项目24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</si>
</sst>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d"/>
    <numFmt numFmtId="179" formatCode="@&quot;个&quot;"/>
  </numFmts>
  <fonts count="11" x14ac:knownFonts="1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24"/>
      <color theme="0"/>
      <name val="微软雅黑"/>
      <charset val="134"/>
    </font>
    <font>
      <b/>
      <sz val="11"/>
      <color theme="0"/>
      <name val="微软雅黑"/>
      <charset val="134"/>
    </font>
    <font>
      <b/>
      <sz val="12"/>
      <color theme="0"/>
      <name val="微软雅黑"/>
      <charset val="134"/>
    </font>
    <font>
      <sz val="11"/>
      <color theme="1" tint="0.249977111117893"/>
      <name val="微软雅黑"/>
      <charset val="134"/>
    </font>
    <font>
      <sz val="10"/>
      <color theme="1" tint="0.249977111117893"/>
      <name val="微软雅黑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886D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79" fontId="1" fillId="0" borderId="0" xfId="0" applyNumberFormat="1" applyFont="1" applyAlignment="1">
      <alignment horizontal="center" vertical="center"/>
    </xf>
    <xf numFmtId="9" fontId="1" fillId="0" borderId="0" xfId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46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rgb="FF5886DC"/>
        </patternFill>
      </fill>
    </dxf>
    <dxf>
      <fill>
        <patternFill patternType="solid">
          <bgColor theme="8" tint="0.79995117038483843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colors>
    <mruColors>
      <color rgb="FFFFCD2F"/>
      <color rgb="FF58C1EE"/>
      <color rgb="FFF6645E"/>
      <color rgb="FFF4D54C"/>
      <color rgb="FFEFF6FF"/>
      <color rgb="FF5886DC"/>
      <color rgb="FFFFFFFF"/>
      <color rgb="FF00BFF3"/>
      <color rgb="FFFFCF4B"/>
      <color rgb="FFFF6C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58193979933101"/>
          <c:y val="0.14689407540395"/>
          <c:w val="0.52623411371237505"/>
          <c:h val="0.706211849192101"/>
        </c:manualLayout>
      </c:layout>
      <c:doughnutChart>
        <c:varyColors val="1"/>
        <c:ser>
          <c:idx val="0"/>
          <c:order val="0"/>
          <c:tx>
            <c:strRef>
              <c:f>模板!$AV$42</c:f>
              <c:strCache>
                <c:ptCount val="1"/>
                <c:pt idx="0">
                  <c:v>总项目</c:v>
                </c:pt>
              </c:strCache>
            </c:strRef>
          </c:tx>
          <c:spPr>
            <a:solidFill>
              <a:srgbClr val="5886DC"/>
            </a:solidFill>
          </c:spPr>
          <c:dPt>
            <c:idx val="0"/>
            <c:bubble3D val="0"/>
            <c:spPr>
              <a:solidFill>
                <a:srgbClr val="5886D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30C-4E9F-9C11-7D9DEF52FF08}"/>
              </c:ext>
            </c:extLst>
          </c:dPt>
          <c:dPt>
            <c:idx val="1"/>
            <c:bubble3D val="0"/>
            <c:spPr>
              <a:solidFill>
                <a:srgbClr val="5886D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30C-4E9F-9C11-7D9DEF52FF08}"/>
              </c:ext>
            </c:extLst>
          </c:dPt>
          <c:dLbls>
            <c:dLbl>
              <c:idx val="0"/>
              <c:layout>
                <c:manualLayout>
                  <c:x val="-2.05101507212816E-3"/>
                  <c:y val="-0.24999870695707399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905894493416701"/>
                      <c:h val="0.424489547515442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30C-4E9F-9C11-7D9DEF52FF0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0C-4E9F-9C11-7D9DEF52FF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思源黑体 CN Bold" panose="020B0800000000000000" charset="-122"/>
                    <a:ea typeface="思源黑体 CN Bold" panose="020B0800000000000000" charset="-122"/>
                    <a:cs typeface="思源黑体 CN Bold" panose="020B0800000000000000" charset="-122"/>
                    <a:sym typeface="思源黑体 CN Bold" panose="020B0800000000000000" charset="-122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模板!$AX$42:$AY$42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0C-4E9F-9C11-7D9DEF52F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100">
          <a:latin typeface="思源黑体 CN Bold" panose="020B0800000000000000" charset="-122"/>
          <a:ea typeface="思源黑体 CN Bold" panose="020B0800000000000000" charset="-122"/>
          <a:cs typeface="思源黑体 CN Bold" panose="020B0800000000000000" charset="-122"/>
          <a:sym typeface="思源黑体 CN Bold" panose="020B0800000000000000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1"/>
          <c:tx>
            <c:strRef>
              <c:f>模板!$AW$49</c:f>
              <c:strCache>
                <c:ptCount val="1"/>
                <c:pt idx="0">
                  <c:v>项目数量</c:v>
                </c:pt>
              </c:strCache>
            </c:strRef>
          </c:tx>
          <c:spPr>
            <a:gradFill>
              <a:gsLst>
                <a:gs pos="0">
                  <a:srgbClr val="FF6C5F"/>
                </a:gs>
                <a:gs pos="100000">
                  <a:schemeClr val="bg1"/>
                </a:gs>
              </a:gsLst>
              <a:lin ang="5400000" scaled="0"/>
            </a:gradFill>
            <a:ln>
              <a:noFill/>
            </a:ln>
            <a:effectLst/>
          </c:spPr>
          <c:cat>
            <c:strRef>
              <c:f>模板!$AV$50:$AV$55</c:f>
              <c:strCache>
                <c:ptCount val="6"/>
                <c:pt idx="0">
                  <c:v>类型1</c:v>
                </c:pt>
                <c:pt idx="1">
                  <c:v>类型2</c:v>
                </c:pt>
                <c:pt idx="2">
                  <c:v>类型3</c:v>
                </c:pt>
                <c:pt idx="3">
                  <c:v>类型4</c:v>
                </c:pt>
                <c:pt idx="4">
                  <c:v>类型5</c:v>
                </c:pt>
                <c:pt idx="5">
                  <c:v>类型6</c:v>
                </c:pt>
              </c:strCache>
            </c:strRef>
          </c:cat>
          <c:val>
            <c:numRef>
              <c:f>模板!$AW$50:$AW$55</c:f>
              <c:numCache>
                <c:formatCode>@"个"</c:formatCode>
                <c:ptCount val="6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E0-405A-8ECC-CC6154420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66062"/>
        <c:axId val="952337722"/>
      </c:areaChart>
      <c:lineChart>
        <c:grouping val="standard"/>
        <c:varyColors val="0"/>
        <c:ser>
          <c:idx val="0"/>
          <c:order val="0"/>
          <c:tx>
            <c:strRef>
              <c:f>模板!$AW$49</c:f>
              <c:strCache>
                <c:ptCount val="1"/>
                <c:pt idx="0">
                  <c:v>项目数量</c:v>
                </c:pt>
              </c:strCache>
            </c:strRef>
          </c:tx>
          <c:spPr>
            <a:ln w="28575" cap="rnd">
              <a:solidFill>
                <a:srgbClr val="FF6C5F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思源黑体 CN Bold" panose="020B0800000000000000" charset="-122"/>
                    <a:ea typeface="思源黑体 CN Bold" panose="020B0800000000000000" charset="-122"/>
                    <a:cs typeface="思源黑体 CN Bold" panose="020B0800000000000000" charset="-122"/>
                    <a:sym typeface="思源黑体 CN Bold" panose="020B0800000000000000" charset="-122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模板!$AV$50:$AV$55</c:f>
              <c:strCache>
                <c:ptCount val="6"/>
                <c:pt idx="0">
                  <c:v>类型1</c:v>
                </c:pt>
                <c:pt idx="1">
                  <c:v>类型2</c:v>
                </c:pt>
                <c:pt idx="2">
                  <c:v>类型3</c:v>
                </c:pt>
                <c:pt idx="3">
                  <c:v>类型4</c:v>
                </c:pt>
                <c:pt idx="4">
                  <c:v>类型5</c:v>
                </c:pt>
                <c:pt idx="5">
                  <c:v>类型6</c:v>
                </c:pt>
              </c:strCache>
            </c:strRef>
          </c:cat>
          <c:val>
            <c:numRef>
              <c:f>模板!$AW$50:$AW$55</c:f>
              <c:numCache>
                <c:formatCode>@"个"</c:formatCode>
                <c:ptCount val="6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9E0-405A-8ECC-CC61544201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73866062"/>
        <c:axId val="952337722"/>
      </c:lineChart>
      <c:catAx>
        <c:axId val="17386606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  <a:sym typeface="思源黑体 CN Bold" panose="020B0800000000000000" charset="-122"/>
              </a:defRPr>
            </a:pPr>
            <a:endParaRPr lang="zh-CN"/>
          </a:p>
        </c:txPr>
        <c:crossAx val="952337722"/>
        <c:crosses val="autoZero"/>
        <c:auto val="1"/>
        <c:lblAlgn val="ctr"/>
        <c:lblOffset val="100"/>
        <c:noMultiLvlLbl val="0"/>
      </c:catAx>
      <c:valAx>
        <c:axId val="952337722"/>
        <c:scaling>
          <c:orientation val="minMax"/>
        </c:scaling>
        <c:delete val="1"/>
        <c:axPos val="l"/>
        <c:numFmt formatCode="@&quot;个&quot;" sourceLinked="1"/>
        <c:majorTickMark val="none"/>
        <c:minorTickMark val="none"/>
        <c:tickLblPos val="nextTo"/>
        <c:crossAx val="17386606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200">
          <a:latin typeface="思源黑体 CN Bold" panose="020B0800000000000000" charset="-122"/>
          <a:ea typeface="思源黑体 CN Bold" panose="020B0800000000000000" charset="-122"/>
          <a:cs typeface="思源黑体 CN Bold" panose="020B0800000000000000" charset="-122"/>
          <a:sym typeface="思源黑体 CN Bold" panose="020B0800000000000000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860028860028902E-2"/>
          <c:y val="0.21325327996442101"/>
          <c:w val="0.94044339498884999"/>
          <c:h val="0.67920836112964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模板!$AY$49</c:f>
              <c:strCache>
                <c:ptCount val="1"/>
                <c:pt idx="0">
                  <c:v>完成率</c:v>
                </c:pt>
              </c:strCache>
            </c:strRef>
          </c:tx>
          <c:spPr>
            <a:solidFill>
              <a:srgbClr val="FF6C5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1" i="0" u="none" strike="noStrike" kern="1200" baseline="0">
                    <a:solidFill>
                      <a:schemeClr val="bg1"/>
                    </a:solidFill>
                    <a:latin typeface="思源黑体 CN Bold" panose="020B0800000000000000" charset="-122"/>
                    <a:ea typeface="思源黑体 CN Bold" panose="020B0800000000000000" charset="-122"/>
                    <a:cs typeface="思源黑体 CN Bold" panose="020B0800000000000000" charset="-122"/>
                    <a:sym typeface="思源黑体 CN Bold" panose="020B0800000000000000" charset="-122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模板!$AV$50:$AV$55</c:f>
              <c:strCache>
                <c:ptCount val="6"/>
                <c:pt idx="0">
                  <c:v>类型1</c:v>
                </c:pt>
                <c:pt idx="1">
                  <c:v>类型2</c:v>
                </c:pt>
                <c:pt idx="2">
                  <c:v>类型3</c:v>
                </c:pt>
                <c:pt idx="3">
                  <c:v>类型4</c:v>
                </c:pt>
                <c:pt idx="4">
                  <c:v>类型5</c:v>
                </c:pt>
                <c:pt idx="5">
                  <c:v>类型6</c:v>
                </c:pt>
              </c:strCache>
            </c:strRef>
          </c:cat>
          <c:val>
            <c:numRef>
              <c:f>模板!$AY$50:$AY$55</c:f>
              <c:numCache>
                <c:formatCode>0%</c:formatCode>
                <c:ptCount val="6"/>
                <c:pt idx="0">
                  <c:v>0.25</c:v>
                </c:pt>
                <c:pt idx="1">
                  <c:v>0.8</c:v>
                </c:pt>
                <c:pt idx="2">
                  <c:v>1</c:v>
                </c:pt>
                <c:pt idx="3">
                  <c:v>0.25</c:v>
                </c:pt>
                <c:pt idx="4">
                  <c:v>0.66666666666666696</c:v>
                </c:pt>
                <c:pt idx="5">
                  <c:v>0.66666666666666696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95-4C14-AE97-C6889A58E5FB}"/>
            </c:ext>
          </c:extLst>
        </c:ser>
        <c:ser>
          <c:idx val="1"/>
          <c:order val="1"/>
          <c:spPr>
            <a:solidFill>
              <a:srgbClr val="EFF6FF"/>
            </a:solidFill>
            <a:ln>
              <a:noFill/>
            </a:ln>
            <a:effectLst/>
          </c:spPr>
          <c:invertIfNegative val="0"/>
          <c:cat>
            <c:strRef>
              <c:f>模板!$AV$50:$AV$55</c:f>
              <c:strCache>
                <c:ptCount val="6"/>
                <c:pt idx="0">
                  <c:v>类型1</c:v>
                </c:pt>
                <c:pt idx="1">
                  <c:v>类型2</c:v>
                </c:pt>
                <c:pt idx="2">
                  <c:v>类型3</c:v>
                </c:pt>
                <c:pt idx="3">
                  <c:v>类型4</c:v>
                </c:pt>
                <c:pt idx="4">
                  <c:v>类型5</c:v>
                </c:pt>
                <c:pt idx="5">
                  <c:v>类型6</c:v>
                </c:pt>
              </c:strCache>
            </c:strRef>
          </c:cat>
          <c:val>
            <c:numRef>
              <c:f>模板!$AZ$50:$AZ$55</c:f>
              <c:numCache>
                <c:formatCode>0%</c:formatCode>
                <c:ptCount val="6"/>
                <c:pt idx="0">
                  <c:v>0.75</c:v>
                </c:pt>
                <c:pt idx="1">
                  <c:v>0.2</c:v>
                </c:pt>
                <c:pt idx="2">
                  <c:v>0</c:v>
                </c:pt>
                <c:pt idx="3">
                  <c:v>0.75</c:v>
                </c:pt>
                <c:pt idx="4">
                  <c:v>0.33333333333333298</c:v>
                </c:pt>
                <c:pt idx="5">
                  <c:v>0.33333333333333298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95-4C14-AE97-C6889A58E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2"/>
        <c:overlap val="100"/>
        <c:axId val="324152781"/>
        <c:axId val="795279970"/>
      </c:barChart>
      <c:catAx>
        <c:axId val="32415278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  <a:sym typeface="思源黑体 CN Bold" panose="020B0800000000000000" charset="-122"/>
              </a:defRPr>
            </a:pPr>
            <a:endParaRPr lang="zh-CN"/>
          </a:p>
        </c:txPr>
        <c:crossAx val="795279970"/>
        <c:crosses val="autoZero"/>
        <c:auto val="1"/>
        <c:lblAlgn val="ctr"/>
        <c:lblOffset val="100"/>
        <c:noMultiLvlLbl val="0"/>
      </c:catAx>
      <c:valAx>
        <c:axId val="79527997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324152781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  <a:sym typeface="思源黑体 CN Bold" panose="020B0800000000000000" charset="-122"/>
              </a:defRPr>
            </a:pPr>
            <a:endParaRPr lang="zh-CN"/>
          </a:p>
        </c:txPr>
      </c:legendEntry>
      <c:legendEntry>
        <c:idx val="1"/>
        <c:delete val="1"/>
      </c:legendEntry>
      <c:layout>
        <c:manualLayout>
          <c:xMode val="edge"/>
          <c:yMode val="edge"/>
          <c:x val="7.2334497099387704E-2"/>
          <c:y val="1.62936237850464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  <a:sym typeface="思源黑体 CN Bold" panose="020B0800000000000000" charset="-122"/>
            </a:defRPr>
          </a:pPr>
          <a:endParaRPr lang="zh-CN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200" b="0">
          <a:latin typeface="思源黑体 CN Bold" panose="020B0800000000000000" charset="-122"/>
          <a:ea typeface="思源黑体 CN Bold" panose="020B0800000000000000" charset="-122"/>
          <a:cs typeface="思源黑体 CN Bold" panose="020B0800000000000000" charset="-122"/>
          <a:sym typeface="思源黑体 CN Bold" panose="020B0800000000000000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模板!$AX$49</c:f>
              <c:strCache>
                <c:ptCount val="1"/>
                <c:pt idx="0">
                  <c:v>完成數量</c:v>
                </c:pt>
              </c:strCache>
            </c:strRef>
          </c:tx>
          <c:spPr>
            <a:ln w="28575" cap="rnd">
              <a:solidFill>
                <a:srgbClr val="FF6C5F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ysClr val="window" lastClr="FFFFFF"/>
              </a:solidFill>
              <a:ln w="9525">
                <a:solidFill>
                  <a:srgbClr val="FF6C5F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思源黑体 CN Bold" panose="020B0800000000000000" charset="-122"/>
                    <a:ea typeface="思源黑体 CN Bold" panose="020B0800000000000000" charset="-122"/>
                    <a:cs typeface="思源黑体 CN Bold" panose="020B0800000000000000" charset="-122"/>
                    <a:sym typeface="思源黑体 CN Bold" panose="020B0800000000000000" charset="-122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模板!$AV$50:$AV$55</c:f>
              <c:strCache>
                <c:ptCount val="6"/>
                <c:pt idx="0">
                  <c:v>类型1</c:v>
                </c:pt>
                <c:pt idx="1">
                  <c:v>类型2</c:v>
                </c:pt>
                <c:pt idx="2">
                  <c:v>类型3</c:v>
                </c:pt>
                <c:pt idx="3">
                  <c:v>类型4</c:v>
                </c:pt>
                <c:pt idx="4">
                  <c:v>类型5</c:v>
                </c:pt>
                <c:pt idx="5">
                  <c:v>类型6</c:v>
                </c:pt>
              </c:strCache>
            </c:strRef>
          </c:cat>
          <c:val>
            <c:numRef>
              <c:f>模板!$AX$50:$AX$55</c:f>
              <c:numCache>
                <c:formatCode>@"个"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D8A-487D-BB2A-AE7E87A870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73866062"/>
        <c:axId val="952337722"/>
      </c:lineChart>
      <c:catAx>
        <c:axId val="17386606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  <a:sym typeface="思源黑体 CN Bold" panose="020B0800000000000000" charset="-122"/>
              </a:defRPr>
            </a:pPr>
            <a:endParaRPr lang="zh-CN"/>
          </a:p>
        </c:txPr>
        <c:crossAx val="952337722"/>
        <c:crosses val="autoZero"/>
        <c:auto val="1"/>
        <c:lblAlgn val="ctr"/>
        <c:lblOffset val="100"/>
        <c:noMultiLvlLbl val="0"/>
      </c:catAx>
      <c:valAx>
        <c:axId val="952337722"/>
        <c:scaling>
          <c:orientation val="minMax"/>
        </c:scaling>
        <c:delete val="1"/>
        <c:axPos val="l"/>
        <c:numFmt formatCode="@&quot;个&quot;" sourceLinked="1"/>
        <c:majorTickMark val="none"/>
        <c:minorTickMark val="none"/>
        <c:tickLblPos val="nextTo"/>
        <c:crossAx val="17386606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200">
          <a:latin typeface="思源黑体 CN Bold" panose="020B0800000000000000" charset="-122"/>
          <a:ea typeface="思源黑体 CN Bold" panose="020B0800000000000000" charset="-122"/>
          <a:cs typeface="思源黑体 CN Bold" panose="020B0800000000000000" charset="-122"/>
          <a:sym typeface="思源黑体 CN Bold" panose="020B0800000000000000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58193979933101"/>
          <c:y val="0.14689407540395"/>
          <c:w val="0.52623411371237505"/>
          <c:h val="0.706211849192101"/>
        </c:manualLayout>
      </c:layout>
      <c:doughnutChart>
        <c:varyColors val="1"/>
        <c:ser>
          <c:idx val="0"/>
          <c:order val="0"/>
          <c:tx>
            <c:strRef>
              <c:f>模板!$AV$39</c:f>
              <c:strCache>
                <c:ptCount val="1"/>
                <c:pt idx="0">
                  <c:v>未开始</c:v>
                </c:pt>
              </c:strCache>
            </c:strRef>
          </c:tx>
          <c:spPr>
            <a:solidFill>
              <a:srgbClr val="5886DC"/>
            </a:solidFill>
          </c:spPr>
          <c:dPt>
            <c:idx val="0"/>
            <c:bubble3D val="0"/>
            <c:spPr>
              <a:solidFill>
                <a:srgbClr val="FF6C5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96-4DC1-8F27-22CCA657FB22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896-4DC1-8F27-22CCA657FB22}"/>
              </c:ext>
            </c:extLst>
          </c:dPt>
          <c:dLbls>
            <c:dLbl>
              <c:idx val="0"/>
              <c:layout>
                <c:manualLayout>
                  <c:x val="-0.102516944017964"/>
                  <c:y val="0.27714717785644399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905894493416701"/>
                      <c:h val="0.424489547515442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896-4DC1-8F27-22CCA657FB2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896-4DC1-8F27-22CCA657FB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思源黑体 CN Bold" panose="020B0800000000000000" charset="-122"/>
                    <a:ea typeface="思源黑体 CN Bold" panose="020B0800000000000000" charset="-122"/>
                    <a:cs typeface="思源黑体 CN Bold" panose="020B0800000000000000" charset="-122"/>
                    <a:sym typeface="思源黑体 CN Bold" panose="020B0800000000000000" charset="-122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模板!$AX$39:$AY$39</c:f>
              <c:numCache>
                <c:formatCode>0%</c:formatCode>
                <c:ptCount val="2"/>
                <c:pt idx="0">
                  <c:v>0.20833333333333301</c:v>
                </c:pt>
                <c:pt idx="1">
                  <c:v>0.79166666666666696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96-4DC1-8F27-22CCA657F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000">
          <a:latin typeface="思源黑体 CN Bold" panose="020B0800000000000000" charset="-122"/>
          <a:ea typeface="思源黑体 CN Bold" panose="020B0800000000000000" charset="-122"/>
          <a:cs typeface="思源黑体 CN Bold" panose="020B0800000000000000" charset="-122"/>
          <a:sym typeface="思源黑体 CN Bold" panose="020B0800000000000000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58193979933101"/>
          <c:y val="0.14689407540395"/>
          <c:w val="0.52623411371237505"/>
          <c:h val="0.706211849192101"/>
        </c:manualLayout>
      </c:layout>
      <c:doughnutChart>
        <c:varyColors val="1"/>
        <c:ser>
          <c:idx val="0"/>
          <c:order val="0"/>
          <c:tx>
            <c:strRef>
              <c:f>模板!$AV$40</c:f>
              <c:strCache>
                <c:ptCount val="1"/>
                <c:pt idx="0">
                  <c:v>进行中</c:v>
                </c:pt>
              </c:strCache>
            </c:strRef>
          </c:tx>
          <c:spPr>
            <a:solidFill>
              <a:srgbClr val="5886DC"/>
            </a:solidFill>
          </c:spPr>
          <c:dPt>
            <c:idx val="0"/>
            <c:bubble3D val="0"/>
            <c:spPr>
              <a:solidFill>
                <a:srgbClr val="00BFF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F5A-49CD-9FCE-E7AB778769E2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F5A-49CD-9FCE-E7AB778769E2}"/>
              </c:ext>
            </c:extLst>
          </c:dPt>
          <c:dLbls>
            <c:dLbl>
              <c:idx val="0"/>
              <c:layout>
                <c:manualLayout>
                  <c:x val="-8.5044608549122797E-2"/>
                  <c:y val="0.26972516806929198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905894493416701"/>
                      <c:h val="0.424489547515442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EF5A-49CD-9FCE-E7AB778769E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F5A-49CD-9FCE-E7AB778769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思源黑体 CN Bold" panose="020B0800000000000000" charset="-122"/>
                    <a:ea typeface="思源黑体 CN Bold" panose="020B0800000000000000" charset="-122"/>
                    <a:cs typeface="思源黑体 CN Bold" panose="020B0800000000000000" charset="-122"/>
                    <a:sym typeface="思源黑体 CN Bold" panose="020B0800000000000000" charset="-122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模板!$AX$40:$AY$40</c:f>
              <c:numCache>
                <c:formatCode>0%</c:formatCode>
                <c:ptCount val="2"/>
                <c:pt idx="0">
                  <c:v>0.16666666666666699</c:v>
                </c:pt>
                <c:pt idx="1">
                  <c:v>0.83333333333333304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5A-49CD-9FCE-E7AB77876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000">
          <a:latin typeface="思源黑体 CN Bold" panose="020B0800000000000000" charset="-122"/>
          <a:ea typeface="思源黑体 CN Bold" panose="020B0800000000000000" charset="-122"/>
          <a:cs typeface="思源黑体 CN Bold" panose="020B0800000000000000" charset="-122"/>
          <a:sym typeface="思源黑体 CN Bold" panose="020B0800000000000000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58193979933101"/>
          <c:y val="0.14689407540395"/>
          <c:w val="0.52623411371237505"/>
          <c:h val="0.706211849192101"/>
        </c:manualLayout>
      </c:layout>
      <c:doughnutChart>
        <c:varyColors val="1"/>
        <c:ser>
          <c:idx val="0"/>
          <c:order val="0"/>
          <c:tx>
            <c:strRef>
              <c:f>模板!$AV$41</c:f>
              <c:strCache>
                <c:ptCount val="1"/>
                <c:pt idx="0">
                  <c:v>完成</c:v>
                </c:pt>
              </c:strCache>
            </c:strRef>
          </c:tx>
          <c:spPr>
            <a:solidFill>
              <a:srgbClr val="5886DC"/>
            </a:solidFill>
          </c:spPr>
          <c:dPt>
            <c:idx val="0"/>
            <c:bubble3D val="0"/>
            <c:spPr>
              <a:solidFill>
                <a:srgbClr val="FFCF4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79C-4CE4-B0C5-2760393E5BCF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79C-4CE4-B0C5-2760393E5BCF}"/>
              </c:ext>
            </c:extLst>
          </c:dPt>
          <c:dLbls>
            <c:dLbl>
              <c:idx val="0"/>
              <c:layout>
                <c:manualLayout>
                  <c:x val="-0.163670118158907"/>
                  <c:y val="-0.106189543313381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905894493416701"/>
                      <c:h val="0.424489547515442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79C-4CE4-B0C5-2760393E5BC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9C-4CE4-B0C5-2760393E5B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思源黑体 CN Bold" panose="020B0800000000000000" charset="-122"/>
                    <a:ea typeface="思源黑体 CN Bold" panose="020B0800000000000000" charset="-122"/>
                    <a:cs typeface="思源黑体 CN Bold" panose="020B0800000000000000" charset="-122"/>
                    <a:sym typeface="思源黑体 CN Bold" panose="020B0800000000000000" charset="-122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模板!$AX$41:$AY$41</c:f>
              <c:numCache>
                <c:formatCode>0%</c:formatCode>
                <c:ptCount val="2"/>
                <c:pt idx="0">
                  <c:v>0.625</c:v>
                </c:pt>
                <c:pt idx="1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9C-4CE4-B0C5-2760393E5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000">
          <a:latin typeface="思源黑体 CN Bold" panose="020B0800000000000000" charset="-122"/>
          <a:ea typeface="思源黑体 CN Bold" panose="020B0800000000000000" charset="-122"/>
          <a:cs typeface="思源黑体 CN Bold" panose="020B0800000000000000" charset="-122"/>
          <a:sym typeface="思源黑体 CN Bold" panose="020B0800000000000000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13" Type="http://schemas.openxmlformats.org/officeDocument/2006/relationships/image" Target="../media/image9.png"/><Relationship Id="rId18" Type="http://schemas.openxmlformats.org/officeDocument/2006/relationships/image" Target="../media/image11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chart" Target="../charts/chart4.xml"/><Relationship Id="rId17" Type="http://schemas.openxmlformats.org/officeDocument/2006/relationships/chart" Target="../charts/chart7.xml"/><Relationship Id="rId2" Type="http://schemas.openxmlformats.org/officeDocument/2006/relationships/image" Target="../media/image2.svg"/><Relationship Id="rId16" Type="http://schemas.openxmlformats.org/officeDocument/2006/relationships/chart" Target="../charts/chart6.xml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chart" Target="../charts/chart3.xml"/><Relationship Id="rId5" Type="http://schemas.openxmlformats.org/officeDocument/2006/relationships/image" Target="../media/image5.png"/><Relationship Id="rId15" Type="http://schemas.openxmlformats.org/officeDocument/2006/relationships/chart" Target="../charts/chart5.xml"/><Relationship Id="rId10" Type="http://schemas.openxmlformats.org/officeDocument/2006/relationships/chart" Target="../charts/chart2.xml"/><Relationship Id="rId19" Type="http://schemas.openxmlformats.org/officeDocument/2006/relationships/image" Target="../media/image12.svg"/><Relationship Id="rId4" Type="http://schemas.openxmlformats.org/officeDocument/2006/relationships/image" Target="../media/image4.svg"/><Relationship Id="rId9" Type="http://schemas.openxmlformats.org/officeDocument/2006/relationships/chart" Target="../charts/chart1.xml"/><Relationship Id="rId14" Type="http://schemas.openxmlformats.org/officeDocument/2006/relationships/image" Target="../media/image10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199390</xdr:rowOff>
    </xdr:from>
    <xdr:to>
      <xdr:col>43</xdr:col>
      <xdr:colOff>0</xdr:colOff>
      <xdr:row>17</xdr:row>
      <xdr:rowOff>217170</xdr:rowOff>
    </xdr:to>
    <xdr:sp macro="" textlink="">
      <xdr:nvSpPr>
        <xdr:cNvPr id="34" name="矩形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800100" y="1442720"/>
          <a:ext cx="18145125" cy="3566160"/>
        </a:xfrm>
        <a:prstGeom prst="rect">
          <a:avLst/>
        </a:prstGeom>
        <a:solidFill>
          <a:srgbClr val="EFF6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28</xdr:col>
      <xdr:colOff>210185</xdr:colOff>
      <xdr:row>5</xdr:row>
      <xdr:rowOff>95885</xdr:rowOff>
    </xdr:from>
    <xdr:to>
      <xdr:col>42</xdr:col>
      <xdr:colOff>171450</xdr:colOff>
      <xdr:row>17</xdr:row>
      <xdr:rowOff>96520</xdr:rowOff>
    </xdr:to>
    <xdr:sp macro="" textlink="">
      <xdr:nvSpPr>
        <xdr:cNvPr id="44" name="矩形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4011910" y="1542415"/>
          <a:ext cx="4761865" cy="334581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314960</xdr:colOff>
      <xdr:row>12</xdr:row>
      <xdr:rowOff>76200</xdr:rowOff>
    </xdr:from>
    <xdr:to>
      <xdr:col>28</xdr:col>
      <xdr:colOff>67945</xdr:colOff>
      <xdr:row>17</xdr:row>
      <xdr:rowOff>96520</xdr:rowOff>
    </xdr:to>
    <xdr:sp macro="" textlink="">
      <xdr:nvSpPr>
        <xdr:cNvPr id="43" name="矩形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7744460" y="3474085"/>
          <a:ext cx="6125210" cy="1414145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314960</xdr:colOff>
      <xdr:row>5</xdr:row>
      <xdr:rowOff>95885</xdr:rowOff>
    </xdr:from>
    <xdr:to>
      <xdr:col>28</xdr:col>
      <xdr:colOff>46990</xdr:colOff>
      <xdr:row>11</xdr:row>
      <xdr:rowOff>228600</xdr:rowOff>
    </xdr:to>
    <xdr:sp macro="" textlink="">
      <xdr:nvSpPr>
        <xdr:cNvPr id="42" name="矩形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7744460" y="1542415"/>
          <a:ext cx="6104255" cy="1805305"/>
        </a:xfrm>
        <a:prstGeom prst="rect">
          <a:avLst/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>
            <a:latin typeface="思源黑体 CN Bold" panose="020B0800000000000000" charset="-122"/>
            <a:ea typeface="思源黑体 CN Bold" panose="020B0800000000000000" charset="-122"/>
          </a:endParaRPr>
        </a:p>
      </xdr:txBody>
    </xdr:sp>
    <xdr:clientData/>
  </xdr:twoCellAnchor>
  <xdr:twoCellAnchor>
    <xdr:from>
      <xdr:col>3</xdr:col>
      <xdr:colOff>162560</xdr:colOff>
      <xdr:row>12</xdr:row>
      <xdr:rowOff>76200</xdr:rowOff>
    </xdr:from>
    <xdr:to>
      <xdr:col>11</xdr:col>
      <xdr:colOff>194310</xdr:colOff>
      <xdr:row>17</xdr:row>
      <xdr:rowOff>96520</xdr:rowOff>
    </xdr:to>
    <xdr:sp macro="" textlink="">
      <xdr:nvSpPr>
        <xdr:cNvPr id="41" name="矩形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962660" y="3474085"/>
          <a:ext cx="6661150" cy="1414145"/>
        </a:xfrm>
        <a:prstGeom prst="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162560</xdr:colOff>
      <xdr:row>5</xdr:row>
      <xdr:rowOff>95885</xdr:rowOff>
    </xdr:from>
    <xdr:to>
      <xdr:col>11</xdr:col>
      <xdr:colOff>183515</xdr:colOff>
      <xdr:row>11</xdr:row>
      <xdr:rowOff>228600</xdr:rowOff>
    </xdr:to>
    <xdr:sp macro="" textlink="">
      <xdr:nvSpPr>
        <xdr:cNvPr id="38" name="矩形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962660" y="1542415"/>
          <a:ext cx="6650355" cy="1805305"/>
        </a:xfrm>
        <a:prstGeom prst="rect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305435</xdr:colOff>
      <xdr:row>6</xdr:row>
      <xdr:rowOff>226060</xdr:rowOff>
    </xdr:from>
    <xdr:to>
      <xdr:col>5</xdr:col>
      <xdr:colOff>357505</xdr:colOff>
      <xdr:row>11</xdr:row>
      <xdr:rowOff>122555</xdr:rowOff>
    </xdr:to>
    <xdr:grpSp>
      <xdr:nvGrpSpPr>
        <xdr:cNvPr id="27" name="组合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/>
      </xdr:nvGrpSpPr>
      <xdr:grpSpPr>
        <a:xfrm>
          <a:off x="1121864" y="1924231"/>
          <a:ext cx="1358355" cy="1257210"/>
          <a:chOff x="1910" y="2658"/>
          <a:chExt cx="2166" cy="2004"/>
        </a:xfrm>
      </xdr:grpSpPr>
      <xdr:grpSp>
        <xdr:nvGrpSpPr>
          <xdr:cNvPr id="7" name="组合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2714" y="2658"/>
            <a:ext cx="566" cy="570"/>
            <a:chOff x="14945" y="3155"/>
            <a:chExt cx="566" cy="572"/>
          </a:xfrm>
        </xdr:grpSpPr>
        <xdr:sp macro="" textlink="">
          <xdr:nvSpPr>
            <xdr:cNvPr id="8" name="圆角矩形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14945" y="3155"/>
              <a:ext cx="567" cy="572"/>
            </a:xfrm>
            <a:prstGeom prst="roundRect">
              <a:avLst/>
            </a:prstGeom>
            <a:solidFill>
              <a:srgbClr val="5886DC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200">
                <a:latin typeface="思源黑体 CN Bold" panose="020B0800000000000000" charset="-122"/>
                <a:ea typeface="思源黑体 CN Bold" panose="020B0800000000000000" charset="-122"/>
              </a:endParaRPr>
            </a:p>
          </xdr:txBody>
        </xdr:sp>
        <xdr:pic>
          <xdr:nvPicPr>
            <xdr:cNvPr id="9" name="图片 8" descr="333437323832373b333530353037323b5f0079687ba17406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96DAC541-7B7A-43D3-8B79-37D633B846F1}">
                  <asvg:svgBlip xmlns:asvg="http://schemas.microsoft.com/office/drawing/2016/SVG/main" r:embed="rId2"/>
                </a:ext>
              </a:extLst>
            </a:blip>
            <a:stretch>
              <a:fillRect/>
            </a:stretch>
          </xdr:blipFill>
          <xdr:spPr>
            <a:xfrm>
              <a:off x="15071" y="3285"/>
              <a:ext cx="315" cy="311"/>
            </a:xfrm>
            <a:prstGeom prst="rect">
              <a:avLst/>
            </a:prstGeom>
          </xdr:spPr>
        </xdr:pic>
      </xdr:grpSp>
      <xdr:sp macro="" textlink="">
        <xdr:nvSpPr>
          <xdr:cNvPr id="10" name="文本框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2201" y="4154"/>
            <a:ext cx="1592" cy="508"/>
          </a:xfrm>
          <a:prstGeom prst="roundRect">
            <a:avLst/>
          </a:prstGeom>
          <a:solidFill>
            <a:srgbClr val="EFF6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</a:rPr>
              <a:t>项目总数量</a:t>
            </a:r>
          </a:p>
        </xdr:txBody>
      </xdr:sp>
      <xdr:sp macro="" textlink="$AW$42">
        <xdr:nvSpPr>
          <xdr:cNvPr id="11" name="文本框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1910" y="3341"/>
            <a:ext cx="2167" cy="728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buClrTx/>
              <a:buSzTx/>
              <a:buFontTx/>
            </a:pPr>
            <a:fld id="{87EBC73E-9B20-4E8D-899F-C9BABFCBD04F}" type="TxLink">
              <a:rPr lang="en-US" altLang="en-US" sz="1200" b="0" i="0" u="none" strike="noStrike">
                <a:solidFill>
                  <a:srgbClr val="000000"/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</a:rPr>
              <a:pPr algn="ctr">
                <a:buClrTx/>
                <a:buSzTx/>
                <a:buFontTx/>
              </a:pPr>
              <a:t>24</a:t>
            </a:fld>
            <a:endParaRPr lang="en-US" altLang="en-US" sz="1200" b="0" i="0" u="none" strike="noStrike">
              <a:solidFill>
                <a:srgbClr val="000000"/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</a:endParaRPr>
          </a:p>
        </xdr:txBody>
      </xdr:sp>
    </xdr:grpSp>
    <xdr:clientData/>
  </xdr:twoCellAnchor>
  <xdr:twoCellAnchor>
    <xdr:from>
      <xdr:col>5</xdr:col>
      <xdr:colOff>644525</xdr:colOff>
      <xdr:row>6</xdr:row>
      <xdr:rowOff>226060</xdr:rowOff>
    </xdr:from>
    <xdr:to>
      <xdr:col>7</xdr:col>
      <xdr:colOff>240665</xdr:colOff>
      <xdr:row>11</xdr:row>
      <xdr:rowOff>117475</xdr:rowOff>
    </xdr:to>
    <xdr:grpSp>
      <xdr:nvGrpSpPr>
        <xdr:cNvPr id="28" name="组合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pSpPr/>
      </xdr:nvGrpSpPr>
      <xdr:grpSpPr>
        <a:xfrm>
          <a:off x="2767239" y="1924231"/>
          <a:ext cx="1359626" cy="1252130"/>
          <a:chOff x="4713" y="2658"/>
          <a:chExt cx="2164" cy="1996"/>
        </a:xfrm>
      </xdr:grpSpPr>
      <xdr:grpSp>
        <xdr:nvGrpSpPr>
          <xdr:cNvPr id="12" name="组合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5486" y="2658"/>
            <a:ext cx="566" cy="562"/>
            <a:chOff x="13680" y="3080"/>
            <a:chExt cx="566" cy="566"/>
          </a:xfrm>
        </xdr:grpSpPr>
        <xdr:sp macro="" textlink="">
          <xdr:nvSpPr>
            <xdr:cNvPr id="13" name="圆角矩形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13680" y="3080"/>
              <a:ext cx="567" cy="567"/>
            </a:xfrm>
            <a:prstGeom prst="roundRect">
              <a:avLst/>
            </a:prstGeom>
            <a:solidFill>
              <a:srgbClr val="FF6C5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200">
                <a:latin typeface="思源黑体 CN Bold" panose="020B0800000000000000" charset="-122"/>
                <a:ea typeface="思源黑体 CN Bold" panose="020B0800000000000000" charset="-122"/>
              </a:endParaRPr>
            </a:p>
          </xdr:txBody>
        </xdr:sp>
        <xdr:pic>
          <xdr:nvPicPr>
            <xdr:cNvPr id="14" name="图片 13" descr="333639373137353b343435303732313b90e895e87ecf8d39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13798" y="3195"/>
              <a:ext cx="331" cy="336"/>
            </a:xfrm>
            <a:prstGeom prst="rect">
              <a:avLst/>
            </a:prstGeom>
          </xdr:spPr>
        </xdr:pic>
      </xdr:grpSp>
      <xdr:sp macro="" textlink="">
        <xdr:nvSpPr>
          <xdr:cNvPr id="15" name="文本框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>
          <a:xfrm>
            <a:off x="4955" y="4146"/>
            <a:ext cx="1592" cy="508"/>
          </a:xfrm>
          <a:prstGeom prst="roundRect">
            <a:avLst/>
          </a:prstGeom>
          <a:solidFill>
            <a:srgbClr val="EFF6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buClrTx/>
              <a:buSzTx/>
              <a:buFontTx/>
            </a:pP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</a:rPr>
              <a:t>未开始项目</a:t>
            </a:r>
          </a:p>
        </xdr:txBody>
      </xdr:sp>
      <xdr:sp macro="" textlink="$AW$39">
        <xdr:nvSpPr>
          <xdr:cNvPr id="16" name="文本框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 txBox="1"/>
        </xdr:nvSpPr>
        <xdr:spPr>
          <a:xfrm>
            <a:off x="4713" y="3333"/>
            <a:ext cx="2164" cy="728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buClrTx/>
              <a:buSzTx/>
              <a:buFontTx/>
            </a:pPr>
            <a:fld id="{EC441C7B-01F9-4B3F-AA7C-FD7013735504}" type="TxLink">
              <a:rPr lang="en-US" altLang="en-US" sz="1200" b="0" i="0" u="none" strike="noStrike">
                <a:solidFill>
                  <a:srgbClr val="000000"/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</a:rPr>
              <a:pPr algn="ctr">
                <a:buClrTx/>
                <a:buSzTx/>
                <a:buFontTx/>
              </a:pPr>
              <a:t>5</a:t>
            </a:fld>
            <a:endParaRPr lang="en-US" altLang="en-US" sz="1200" b="0" i="0" u="none" strike="noStrike">
              <a:solidFill>
                <a:srgbClr val="000000"/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</a:endParaRPr>
          </a:p>
        </xdr:txBody>
      </xdr:sp>
    </xdr:grpSp>
    <xdr:clientData/>
  </xdr:twoCellAnchor>
  <xdr:twoCellAnchor>
    <xdr:from>
      <xdr:col>7</xdr:col>
      <xdr:colOff>527685</xdr:colOff>
      <xdr:row>6</xdr:row>
      <xdr:rowOff>226060</xdr:rowOff>
    </xdr:from>
    <xdr:to>
      <xdr:col>9</xdr:col>
      <xdr:colOff>123825</xdr:colOff>
      <xdr:row>11</xdr:row>
      <xdr:rowOff>118110</xdr:rowOff>
    </xdr:to>
    <xdr:grpSp>
      <xdr:nvGrpSpPr>
        <xdr:cNvPr id="29" name="组合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/>
      </xdr:nvGrpSpPr>
      <xdr:grpSpPr>
        <a:xfrm>
          <a:off x="4413885" y="1924231"/>
          <a:ext cx="1359626" cy="1252765"/>
          <a:chOff x="7463" y="2658"/>
          <a:chExt cx="2164" cy="1997"/>
        </a:xfrm>
      </xdr:grpSpPr>
      <xdr:grpSp>
        <xdr:nvGrpSpPr>
          <xdr:cNvPr id="17" name="组合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GrpSpPr/>
        </xdr:nvGrpSpPr>
        <xdr:grpSpPr>
          <a:xfrm>
            <a:off x="8258" y="2658"/>
            <a:ext cx="567" cy="563"/>
            <a:chOff x="17190" y="3080"/>
            <a:chExt cx="567" cy="567"/>
          </a:xfrm>
        </xdr:grpSpPr>
        <xdr:sp macro="" textlink="">
          <xdr:nvSpPr>
            <xdr:cNvPr id="18" name="圆角矩形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/>
          </xdr:nvSpPr>
          <xdr:spPr>
            <a:xfrm>
              <a:off x="17190" y="3080"/>
              <a:ext cx="567" cy="567"/>
            </a:xfrm>
            <a:prstGeom prst="roundRect">
              <a:avLst/>
            </a:prstGeom>
            <a:solidFill>
              <a:srgbClr val="00BFF3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200">
                <a:latin typeface="思源黑体 CN Bold" panose="020B0800000000000000" charset="-122"/>
                <a:ea typeface="思源黑体 CN Bold" panose="020B0800000000000000" charset="-122"/>
              </a:endParaRPr>
            </a:p>
          </xdr:txBody>
        </xdr:sp>
        <xdr:pic>
          <xdr:nvPicPr>
            <xdr:cNvPr id="19" name="图片 18" descr="333639373137353b343435303731343b8d2252a152365ea6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>
              <a:extLst>
                <a:ext uri="{96DAC541-7B7A-43D3-8B79-37D633B846F1}">
                  <asvg:svgBlip xmlns:asvg="http://schemas.microsoft.com/office/drawing/2016/SVG/main" r:embed="rId6"/>
                </a:ext>
              </a:extLst>
            </a:blip>
            <a:stretch>
              <a:fillRect/>
            </a:stretch>
          </xdr:blipFill>
          <xdr:spPr>
            <a:xfrm>
              <a:off x="17308" y="3196"/>
              <a:ext cx="331" cy="335"/>
            </a:xfrm>
            <a:prstGeom prst="rect">
              <a:avLst/>
            </a:prstGeom>
          </xdr:spPr>
        </xdr:pic>
      </xdr:grpSp>
      <xdr:sp macro="" textlink="">
        <xdr:nvSpPr>
          <xdr:cNvPr id="20" name="文本框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/>
        </xdr:nvSpPr>
        <xdr:spPr>
          <a:xfrm>
            <a:off x="7709" y="4147"/>
            <a:ext cx="1592" cy="508"/>
          </a:xfrm>
          <a:prstGeom prst="roundRect">
            <a:avLst/>
          </a:prstGeom>
          <a:solidFill>
            <a:srgbClr val="EFF6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buClrTx/>
              <a:buSzTx/>
              <a:buFontTx/>
            </a:pP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</a:rPr>
              <a:t>进行中项目</a:t>
            </a:r>
          </a:p>
        </xdr:txBody>
      </xdr:sp>
      <xdr:sp macro="" textlink="$AW$40">
        <xdr:nvSpPr>
          <xdr:cNvPr id="21" name="文本框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7463" y="3351"/>
            <a:ext cx="2164" cy="732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buClrTx/>
              <a:buSzTx/>
              <a:buFontTx/>
            </a:pPr>
            <a:fld id="{F4FA8D0E-ED34-47E5-B509-99ED693B389C}" type="TxLink">
              <a:rPr lang="en-US" altLang="en-US" sz="1200" b="0" i="0" u="none" strike="noStrike">
                <a:solidFill>
                  <a:srgbClr val="000000"/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</a:rPr>
              <a:pPr algn="ctr">
                <a:buClrTx/>
                <a:buSzTx/>
                <a:buFontTx/>
              </a:pPr>
              <a:t>4</a:t>
            </a:fld>
            <a:endParaRPr lang="en-US" altLang="en-US" sz="1200" b="0" i="0" u="none" strike="noStrike">
              <a:solidFill>
                <a:srgbClr val="000000"/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</a:endParaRPr>
          </a:p>
        </xdr:txBody>
      </xdr:sp>
    </xdr:grpSp>
    <xdr:clientData/>
  </xdr:twoCellAnchor>
  <xdr:twoCellAnchor>
    <xdr:from>
      <xdr:col>9</xdr:col>
      <xdr:colOff>410845</xdr:colOff>
      <xdr:row>6</xdr:row>
      <xdr:rowOff>226060</xdr:rowOff>
    </xdr:from>
    <xdr:to>
      <xdr:col>11</xdr:col>
      <xdr:colOff>6985</xdr:colOff>
      <xdr:row>11</xdr:row>
      <xdr:rowOff>118110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/>
      </xdr:nvGrpSpPr>
      <xdr:grpSpPr>
        <a:xfrm>
          <a:off x="6060531" y="1924231"/>
          <a:ext cx="1359625" cy="1252765"/>
          <a:chOff x="10230" y="2658"/>
          <a:chExt cx="2164" cy="1997"/>
        </a:xfrm>
      </xdr:grpSpPr>
      <xdr:grpSp>
        <xdr:nvGrpSpPr>
          <xdr:cNvPr id="22" name="组合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GrpSpPr/>
        </xdr:nvGrpSpPr>
        <xdr:grpSpPr>
          <a:xfrm>
            <a:off x="11031" y="2658"/>
            <a:ext cx="567" cy="563"/>
            <a:chOff x="10920" y="3090"/>
            <a:chExt cx="567" cy="567"/>
          </a:xfrm>
        </xdr:grpSpPr>
        <xdr:sp macro="" textlink="">
          <xdr:nvSpPr>
            <xdr:cNvPr id="23" name="圆角矩形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/>
          </xdr:nvSpPr>
          <xdr:spPr>
            <a:xfrm>
              <a:off x="10920" y="3090"/>
              <a:ext cx="567" cy="567"/>
            </a:xfrm>
            <a:prstGeom prst="roundRect">
              <a:avLst/>
            </a:prstGeom>
            <a:solidFill>
              <a:srgbClr val="FFCF4B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200">
                <a:latin typeface="思源黑体 CN Bold" panose="020B0800000000000000" charset="-122"/>
                <a:ea typeface="思源黑体 CN Bold" panose="020B0800000000000000" charset="-122"/>
              </a:endParaRPr>
            </a:p>
          </xdr:txBody>
        </xdr:sp>
        <xdr:pic>
          <xdr:nvPicPr>
            <xdr:cNvPr id="24" name="图片 23" descr="343435383135353b333635383736333b53d19001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>
              <a:extLst>
                <a:ext uri="{96DAC541-7B7A-43D3-8B79-37D633B846F1}">
                  <asvg:svgBlip xmlns:asvg="http://schemas.microsoft.com/office/drawing/2016/SVG/main" r:embed="rId8"/>
                </a:ext>
              </a:extLst>
            </a:blip>
            <a:stretch>
              <a:fillRect/>
            </a:stretch>
          </xdr:blipFill>
          <xdr:spPr>
            <a:xfrm>
              <a:off x="11009" y="3193"/>
              <a:ext cx="359" cy="359"/>
            </a:xfrm>
            <a:prstGeom prst="rect">
              <a:avLst/>
            </a:prstGeom>
          </xdr:spPr>
        </xdr:pic>
      </xdr:grpSp>
      <xdr:sp macro="" textlink="">
        <xdr:nvSpPr>
          <xdr:cNvPr id="25" name="文本框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 txBox="1"/>
        </xdr:nvSpPr>
        <xdr:spPr>
          <a:xfrm>
            <a:off x="10463" y="4147"/>
            <a:ext cx="1726" cy="508"/>
          </a:xfrm>
          <a:prstGeom prst="roundRect">
            <a:avLst/>
          </a:prstGeom>
          <a:solidFill>
            <a:srgbClr val="EFF6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buClrTx/>
              <a:buSzTx/>
              <a:buFontTx/>
            </a:pP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</a:rPr>
              <a:t>已完成项目</a:t>
            </a:r>
          </a:p>
        </xdr:txBody>
      </xdr:sp>
      <xdr:sp macro="" textlink="$AW$41">
        <xdr:nvSpPr>
          <xdr:cNvPr id="26" name="文本框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 txBox="1"/>
        </xdr:nvSpPr>
        <xdr:spPr>
          <a:xfrm>
            <a:off x="10230" y="3334"/>
            <a:ext cx="2164" cy="728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buClrTx/>
              <a:buSzTx/>
              <a:buFontTx/>
            </a:pPr>
            <a:fld id="{5C9D4202-EFAF-42B3-9742-952986772CC5}" type="TxLink">
              <a:rPr lang="en-US" altLang="en-US" sz="1200" b="0" i="0" u="none" strike="noStrike">
                <a:solidFill>
                  <a:srgbClr val="000000"/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</a:rPr>
              <a:pPr algn="ctr">
                <a:buClrTx/>
                <a:buSzTx/>
                <a:buFontTx/>
              </a:pPr>
              <a:t>15</a:t>
            </a:fld>
            <a:endParaRPr lang="en-US" altLang="en-US" sz="1200" b="0" i="0" u="none" strike="noStrike">
              <a:solidFill>
                <a:srgbClr val="000000"/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</a:endParaRPr>
          </a:p>
        </xdr:txBody>
      </xdr:sp>
    </xdr:grpSp>
    <xdr:clientData/>
  </xdr:twoCellAnchor>
  <xdr:twoCellAnchor>
    <xdr:from>
      <xdr:col>3</xdr:col>
      <xdr:colOff>93980</xdr:colOff>
      <xdr:row>13</xdr:row>
      <xdr:rowOff>20320</xdr:rowOff>
    </xdr:from>
    <xdr:to>
      <xdr:col>6</xdr:col>
      <xdr:colOff>74295</xdr:colOff>
      <xdr:row>17</xdr:row>
      <xdr:rowOff>196215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438150</xdr:colOff>
      <xdr:row>6</xdr:row>
      <xdr:rowOff>203835</xdr:rowOff>
    </xdr:from>
    <xdr:to>
      <xdr:col>27</xdr:col>
      <xdr:colOff>290830</xdr:colOff>
      <xdr:row>11</xdr:row>
      <xdr:rowOff>139700</xdr:rowOff>
    </xdr:to>
    <xdr:graphicFrame macro="">
      <xdr:nvGraphicFramePr>
        <xdr:cNvPr id="33" name="图表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175260</xdr:colOff>
      <xdr:row>6</xdr:row>
      <xdr:rowOff>257810</xdr:rowOff>
    </xdr:from>
    <xdr:to>
      <xdr:col>42</xdr:col>
      <xdr:colOff>182245</xdr:colOff>
      <xdr:row>17</xdr:row>
      <xdr:rowOff>101600</xdr:rowOff>
    </xdr:to>
    <xdr:graphicFrame macro="">
      <xdr:nvGraphicFramePr>
        <xdr:cNvPr id="35" name="图表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91440</xdr:colOff>
      <xdr:row>12</xdr:row>
      <xdr:rowOff>52705</xdr:rowOff>
    </xdr:from>
    <xdr:to>
      <xdr:col>21</xdr:col>
      <xdr:colOff>196215</xdr:colOff>
      <xdr:row>13</xdr:row>
      <xdr:rowOff>113665</xdr:rowOff>
    </xdr:to>
    <xdr:sp macro="" textlink="">
      <xdr:nvSpPr>
        <xdr:cNvPr id="37" name="矩形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9778365" y="3450590"/>
          <a:ext cx="1819275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chemeClr val="tx1"/>
              </a:solidFill>
              <a:latin typeface="思源黑体 CN Bold" panose="020B0800000000000000" charset="-122"/>
              <a:ea typeface="思源黑体 CN Bold" panose="020B0800000000000000" charset="-122"/>
            </a:rPr>
            <a:t>各项目类型完成数量</a:t>
          </a:r>
        </a:p>
      </xdr:txBody>
    </xdr:sp>
    <xdr:clientData/>
  </xdr:twoCellAnchor>
  <xdr:twoCellAnchor>
    <xdr:from>
      <xdr:col>32</xdr:col>
      <xdr:colOff>256540</xdr:colOff>
      <xdr:row>5</xdr:row>
      <xdr:rowOff>132080</xdr:rowOff>
    </xdr:from>
    <xdr:to>
      <xdr:col>37</xdr:col>
      <xdr:colOff>267970</xdr:colOff>
      <xdr:row>6</xdr:row>
      <xdr:rowOff>193040</xdr:rowOff>
    </xdr:to>
    <xdr:sp macro="" textlink="">
      <xdr:nvSpPr>
        <xdr:cNvPr id="39" name="矩形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5429865" y="1578610"/>
          <a:ext cx="1725930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chemeClr val="tx1"/>
              </a:solidFill>
              <a:latin typeface="思源黑体 CN Bold" panose="020B0800000000000000" charset="-122"/>
              <a:ea typeface="思源黑体 CN Bold" panose="020B0800000000000000" charset="-122"/>
            </a:rPr>
            <a:t>各项目类型完成率</a:t>
          </a:r>
        </a:p>
      </xdr:txBody>
    </xdr:sp>
    <xdr:clientData/>
  </xdr:twoCellAnchor>
  <xdr:twoCellAnchor>
    <xdr:from>
      <xdr:col>6</xdr:col>
      <xdr:colOff>617855</xdr:colOff>
      <xdr:row>12</xdr:row>
      <xdr:rowOff>53975</xdr:rowOff>
    </xdr:from>
    <xdr:to>
      <xdr:col>8</xdr:col>
      <xdr:colOff>332105</xdr:colOff>
      <xdr:row>13</xdr:row>
      <xdr:rowOff>113665</xdr:rowOff>
    </xdr:to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18230" y="3451860"/>
          <a:ext cx="1485900" cy="338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chemeClr val="tx1"/>
              </a:solidFill>
              <a:latin typeface="思源黑体 CN Bold" panose="020B0800000000000000" charset="-122"/>
              <a:ea typeface="思源黑体 CN Bold" panose="020B0800000000000000" charset="-122"/>
            </a:rPr>
            <a:t>项目各阶段占比</a:t>
          </a:r>
        </a:p>
      </xdr:txBody>
    </xdr:sp>
    <xdr:clientData/>
  </xdr:twoCellAnchor>
  <xdr:twoCellAnchor>
    <xdr:from>
      <xdr:col>6</xdr:col>
      <xdr:colOff>617855</xdr:colOff>
      <xdr:row>5</xdr:row>
      <xdr:rowOff>133350</xdr:rowOff>
    </xdr:from>
    <xdr:to>
      <xdr:col>8</xdr:col>
      <xdr:colOff>332105</xdr:colOff>
      <xdr:row>6</xdr:row>
      <xdr:rowOff>193040</xdr:rowOff>
    </xdr:to>
    <xdr:sp macro="" textlink="">
      <xdr:nvSpPr>
        <xdr:cNvPr id="32" name="矩形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3618230" y="1579880"/>
          <a:ext cx="1485900" cy="338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chemeClr val="tx1"/>
              </a:solidFill>
              <a:latin typeface="思源黑体 CN Bold" panose="020B0800000000000000" charset="-122"/>
              <a:ea typeface="思源黑体 CN Bold" panose="020B0800000000000000" charset="-122"/>
            </a:rPr>
            <a:t>项目总体情况</a:t>
          </a:r>
        </a:p>
      </xdr:txBody>
    </xdr:sp>
    <xdr:clientData/>
  </xdr:twoCellAnchor>
  <xdr:twoCellAnchor>
    <xdr:from>
      <xdr:col>16</xdr:col>
      <xdr:colOff>91440</xdr:colOff>
      <xdr:row>5</xdr:row>
      <xdr:rowOff>132080</xdr:rowOff>
    </xdr:from>
    <xdr:to>
      <xdr:col>21</xdr:col>
      <xdr:colOff>196215</xdr:colOff>
      <xdr:row>6</xdr:row>
      <xdr:rowOff>193040</xdr:rowOff>
    </xdr:to>
    <xdr:sp macro="" textlink="">
      <xdr:nvSpPr>
        <xdr:cNvPr id="40" name="矩形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9778365" y="1578610"/>
          <a:ext cx="1819275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chemeClr val="tx1"/>
              </a:solidFill>
              <a:latin typeface="思源黑体 CN Bold" panose="020B0800000000000000" charset="-122"/>
              <a:ea typeface="思源黑体 CN Bold" panose="020B0800000000000000" charset="-122"/>
            </a:rPr>
            <a:t>各项目类型总数量</a:t>
          </a:r>
        </a:p>
      </xdr:txBody>
    </xdr:sp>
    <xdr:clientData/>
  </xdr:twoCellAnchor>
  <xdr:twoCellAnchor>
    <xdr:from>
      <xdr:col>11</xdr:col>
      <xdr:colOff>450215</xdr:colOff>
      <xdr:row>13</xdr:row>
      <xdr:rowOff>149860</xdr:rowOff>
    </xdr:from>
    <xdr:to>
      <xdr:col>27</xdr:col>
      <xdr:colOff>290830</xdr:colOff>
      <xdr:row>17</xdr:row>
      <xdr:rowOff>97155</xdr:rowOff>
    </xdr:to>
    <xdr:graphicFrame macro="">
      <xdr:nvGraphicFramePr>
        <xdr:cNvPr id="36" name="图表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2</xdr:col>
      <xdr:colOff>152400</xdr:colOff>
      <xdr:row>2</xdr:row>
      <xdr:rowOff>64135</xdr:rowOff>
    </xdr:from>
    <xdr:to>
      <xdr:col>3</xdr:col>
      <xdr:colOff>309245</xdr:colOff>
      <xdr:row>3</xdr:row>
      <xdr:rowOff>180975</xdr:rowOff>
    </xdr:to>
    <xdr:pic>
      <xdr:nvPicPr>
        <xdr:cNvPr id="46" name="图片 45" descr="343435383036303b343532343134363b4f1a8bae8ba1521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685800" y="495300"/>
          <a:ext cx="423545" cy="548005"/>
        </a:xfrm>
        <a:prstGeom prst="rect">
          <a:avLst/>
        </a:prstGeom>
      </xdr:spPr>
    </xdr:pic>
    <xdr:clientData/>
  </xdr:twoCellAnchor>
  <xdr:twoCellAnchor>
    <xdr:from>
      <xdr:col>5</xdr:col>
      <xdr:colOff>440690</xdr:colOff>
      <xdr:row>13</xdr:row>
      <xdr:rowOff>20320</xdr:rowOff>
    </xdr:from>
    <xdr:to>
      <xdr:col>7</xdr:col>
      <xdr:colOff>849630</xdr:colOff>
      <xdr:row>17</xdr:row>
      <xdr:rowOff>196215</xdr:rowOff>
    </xdr:to>
    <xdr:graphicFrame macro="">
      <xdr:nvGraphicFramePr>
        <xdr:cNvPr id="48" name="图表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330200</xdr:colOff>
      <xdr:row>13</xdr:row>
      <xdr:rowOff>22860</xdr:rowOff>
    </xdr:from>
    <xdr:to>
      <xdr:col>9</xdr:col>
      <xdr:colOff>739140</xdr:colOff>
      <xdr:row>17</xdr:row>
      <xdr:rowOff>198755</xdr:rowOff>
    </xdr:to>
    <xdr:graphicFrame macro="">
      <xdr:nvGraphicFramePr>
        <xdr:cNvPr id="49" name="图表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</xdr:col>
      <xdr:colOff>219710</xdr:colOff>
      <xdr:row>13</xdr:row>
      <xdr:rowOff>22860</xdr:rowOff>
    </xdr:from>
    <xdr:to>
      <xdr:col>11</xdr:col>
      <xdr:colOff>628650</xdr:colOff>
      <xdr:row>17</xdr:row>
      <xdr:rowOff>198755</xdr:rowOff>
    </xdr:to>
    <xdr:graphicFrame macro="">
      <xdr:nvGraphicFramePr>
        <xdr:cNvPr id="50" name="图表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38</xdr:col>
      <xdr:colOff>304800</xdr:colOff>
      <xdr:row>5</xdr:row>
      <xdr:rowOff>104775</xdr:rowOff>
    </xdr:from>
    <xdr:to>
      <xdr:col>41</xdr:col>
      <xdr:colOff>190500</xdr:colOff>
      <xdr:row>8</xdr:row>
      <xdr:rowOff>193040</xdr:rowOff>
    </xdr:to>
    <xdr:pic>
      <xdr:nvPicPr>
        <xdr:cNvPr id="53" name="图片 52" descr="3b32313539323638393bd4dacfdfb9baceef323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96DAC541-7B7A-43D3-8B79-37D633B846F1}">
              <asvg:svgBlip xmlns:asvg="http://schemas.microsoft.com/office/drawing/2016/SVG/main" r:embed="rId19"/>
            </a:ext>
          </a:extLst>
        </a:blip>
        <a:stretch>
          <a:fillRect/>
        </a:stretch>
      </xdr:blipFill>
      <xdr:spPr>
        <a:xfrm>
          <a:off x="17535525" y="1551305"/>
          <a:ext cx="914400" cy="9245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ian.li/AppData/Roaming/Kingsoft/office6/templates/download/fc47689e6144e9ecef7bef2cf2bf1658/&#34892;&#25919;-&#25307;&#32856;&#35745;&#21010;-&#24050;&#1997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招聘计划"/>
      <sheetName val="下拉菜单"/>
      <sheetName val="使用说明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【8】">
    <a:dk1>
      <a:srgbClr val="000000"/>
    </a:dk1>
    <a:lt1>
      <a:srgbClr val="FFFFFF"/>
    </a:lt1>
    <a:dk2>
      <a:srgbClr val="0C0E1F"/>
    </a:dk2>
    <a:lt2>
      <a:srgbClr val="FEFFFF"/>
    </a:lt2>
    <a:accent1>
      <a:srgbClr val="3875FF"/>
    </a:accent1>
    <a:accent2>
      <a:srgbClr val="FCBE00"/>
    </a:accent2>
    <a:accent3>
      <a:srgbClr val="73A1FF"/>
    </a:accent3>
    <a:accent4>
      <a:srgbClr val="83D8FF"/>
    </a:accent4>
    <a:accent5>
      <a:srgbClr val="FC9400"/>
    </a:accent5>
    <a:accent6>
      <a:srgbClr val="0093F0"/>
    </a:accent6>
    <a:hlink>
      <a:srgbClr val="304FFE"/>
    </a:hlink>
    <a:folHlink>
      <a:srgbClr val="492067"/>
    </a:folHlink>
  </a:clrScheme>
  <a:fontScheme name="自定义 2">
    <a:majorFont>
      <a:latin typeface="微软雅黑"/>
      <a:ea typeface="微软雅黑"/>
      <a:cs typeface=""/>
    </a:majorFont>
    <a:minorFont>
      <a:latin typeface="微软雅黑"/>
      <a:ea typeface="微软雅黑"/>
      <a:cs typeface="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Z273"/>
  <sheetViews>
    <sheetView showGridLines="0" tabSelected="1" zoomScale="70" zoomScaleNormal="70" workbookViewId="0">
      <selection activeCell="B2" sqref="B2:AR35"/>
    </sheetView>
  </sheetViews>
  <sheetFormatPr defaultColWidth="9" defaultRowHeight="22.05" customHeight="1" x14ac:dyDescent="0.25"/>
  <cols>
    <col min="1" max="1" width="3.5" style="1" customWidth="1"/>
    <col min="2" max="2" width="3.5" style="2" customWidth="1"/>
    <col min="3" max="3" width="3.5" style="1" customWidth="1"/>
    <col min="4" max="4" width="5.59765625" style="1" customWidth="1"/>
    <col min="5" max="8" width="11.59765625" style="1" customWidth="1"/>
    <col min="9" max="9" width="11.59765625" style="3" customWidth="1"/>
    <col min="10" max="12" width="11.59765625" style="1" customWidth="1"/>
    <col min="13" max="13" width="4.5" style="1" customWidth="1"/>
    <col min="14" max="15" width="4.5" style="4" customWidth="1"/>
    <col min="16" max="23" width="4.5" style="1" customWidth="1"/>
    <col min="24" max="25" width="4.5" style="4" customWidth="1"/>
    <col min="26" max="33" width="4.5" style="1" customWidth="1"/>
    <col min="34" max="35" width="4.5" style="4" customWidth="1"/>
    <col min="36" max="43" width="4.5" style="1" customWidth="1"/>
    <col min="44" max="44" width="3.5" style="1" customWidth="1"/>
    <col min="45" max="45" width="3.5" style="2" customWidth="1"/>
    <col min="46" max="46" width="3.5" style="1" customWidth="1"/>
    <col min="47" max="49" width="9" style="1"/>
    <col min="50" max="52" width="12.59765625" style="1"/>
    <col min="53" max="16384" width="9" style="1"/>
  </cols>
  <sheetData>
    <row r="1" spans="2:45" ht="21.9" customHeight="1" x14ac:dyDescent="0.25">
      <c r="B1" s="1"/>
      <c r="N1" s="1"/>
      <c r="O1" s="1"/>
      <c r="X1" s="1"/>
      <c r="Y1" s="1"/>
      <c r="AH1" s="1"/>
      <c r="AI1" s="1"/>
      <c r="AS1" s="1"/>
    </row>
    <row r="2" spans="2:45" ht="12" customHeight="1" x14ac:dyDescent="0.2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spans="2:45" ht="33.9" customHeight="1" x14ac:dyDescent="0.25">
      <c r="B3" s="5"/>
      <c r="C3" s="5"/>
      <c r="D3" s="5"/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18"/>
      <c r="AJ3" s="22" t="s">
        <v>1</v>
      </c>
      <c r="AK3" s="22"/>
      <c r="AL3" s="22"/>
      <c r="AM3" s="22">
        <v>2023</v>
      </c>
      <c r="AN3" s="22"/>
      <c r="AO3" s="22" t="s">
        <v>2</v>
      </c>
      <c r="AP3" s="22">
        <v>12</v>
      </c>
      <c r="AQ3" s="22" t="s">
        <v>3</v>
      </c>
      <c r="AR3" s="5"/>
      <c r="AS3" s="5"/>
    </row>
    <row r="4" spans="2:45" ht="30" customHeight="1" x14ac:dyDescent="0.25">
      <c r="B4" s="5"/>
      <c r="C4" s="5"/>
      <c r="D4" s="5"/>
      <c r="E4" s="7" t="s">
        <v>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18"/>
      <c r="AJ4" s="22"/>
      <c r="AK4" s="22"/>
      <c r="AL4" s="22"/>
      <c r="AM4" s="22"/>
      <c r="AN4" s="22"/>
      <c r="AO4" s="22"/>
      <c r="AP4" s="22"/>
      <c r="AQ4" s="22"/>
      <c r="AR4" s="5"/>
      <c r="AS4" s="5"/>
    </row>
    <row r="5" spans="2:45" ht="16.05" customHeight="1" x14ac:dyDescent="0.25">
      <c r="N5" s="1"/>
      <c r="O5" s="1"/>
      <c r="X5" s="1"/>
      <c r="Y5" s="1"/>
      <c r="AH5" s="1"/>
      <c r="AI5" s="1"/>
    </row>
    <row r="6" spans="2:45" ht="21.9" customHeight="1" x14ac:dyDescent="0.25">
      <c r="N6" s="1"/>
      <c r="O6" s="1"/>
      <c r="X6" s="1"/>
      <c r="Y6" s="1"/>
      <c r="AH6" s="1"/>
      <c r="AI6" s="1"/>
    </row>
    <row r="7" spans="2:45" ht="21.9" customHeight="1" x14ac:dyDescent="0.25">
      <c r="N7" s="1"/>
      <c r="O7" s="1"/>
      <c r="X7" s="1"/>
      <c r="Y7" s="1"/>
      <c r="AH7" s="1"/>
      <c r="AI7" s="1"/>
    </row>
    <row r="8" spans="2:45" ht="21.9" customHeight="1" x14ac:dyDescent="0.25">
      <c r="N8" s="1"/>
      <c r="O8" s="1"/>
      <c r="X8" s="1"/>
      <c r="Y8" s="1"/>
      <c r="AH8" s="1"/>
      <c r="AI8" s="1"/>
    </row>
    <row r="9" spans="2:45" ht="21.9" customHeight="1" x14ac:dyDescent="0.25">
      <c r="N9" s="1"/>
      <c r="O9" s="1"/>
      <c r="X9" s="1"/>
      <c r="Y9" s="1"/>
      <c r="AH9" s="1"/>
      <c r="AI9" s="1"/>
    </row>
    <row r="10" spans="2:45" ht="21.9" customHeight="1" x14ac:dyDescent="0.25">
      <c r="N10" s="1"/>
      <c r="O10" s="1"/>
      <c r="X10" s="1"/>
      <c r="Y10" s="1"/>
      <c r="AH10" s="1"/>
      <c r="AI10" s="1"/>
    </row>
    <row r="11" spans="2:45" ht="21.9" customHeight="1" x14ac:dyDescent="0.25">
      <c r="N11" s="1"/>
      <c r="O11" s="1"/>
      <c r="X11" s="1"/>
      <c r="Y11" s="1"/>
      <c r="AH11" s="1"/>
      <c r="AI11" s="1"/>
    </row>
    <row r="12" spans="2:45" ht="21.9" customHeight="1" x14ac:dyDescent="0.25">
      <c r="N12" s="1"/>
      <c r="O12" s="1"/>
      <c r="X12" s="1"/>
      <c r="Y12" s="1"/>
      <c r="AH12" s="1"/>
      <c r="AI12" s="1"/>
    </row>
    <row r="13" spans="2:45" ht="21.9" customHeight="1" x14ac:dyDescent="0.25">
      <c r="N13" s="1"/>
      <c r="O13" s="1"/>
      <c r="X13" s="1"/>
      <c r="Y13" s="1"/>
      <c r="AH13" s="1"/>
      <c r="AI13" s="1"/>
    </row>
    <row r="14" spans="2:45" ht="21.9" customHeight="1" x14ac:dyDescent="0.25">
      <c r="N14" s="1"/>
      <c r="O14" s="1"/>
      <c r="X14" s="1"/>
      <c r="Y14" s="1"/>
      <c r="AH14" s="1"/>
      <c r="AI14" s="1"/>
    </row>
    <row r="15" spans="2:45" ht="21.9" customHeight="1" x14ac:dyDescent="0.25">
      <c r="N15" s="1"/>
      <c r="O15" s="1"/>
      <c r="X15" s="1"/>
      <c r="Y15" s="1"/>
      <c r="AH15" s="1"/>
      <c r="AI15" s="1"/>
    </row>
    <row r="16" spans="2:45" ht="21.9" customHeight="1" x14ac:dyDescent="0.25">
      <c r="N16" s="1"/>
      <c r="O16" s="1"/>
      <c r="X16" s="1"/>
      <c r="Y16" s="1"/>
      <c r="AH16" s="1"/>
      <c r="AI16" s="1"/>
    </row>
    <row r="17" spans="4:43" ht="21.9" customHeight="1" x14ac:dyDescent="0.25">
      <c r="N17" s="1"/>
      <c r="O17" s="1"/>
      <c r="X17" s="1"/>
      <c r="Y17" s="1"/>
      <c r="AH17" s="1"/>
      <c r="AI17" s="1"/>
    </row>
    <row r="18" spans="4:43" ht="30" customHeight="1" x14ac:dyDescent="0.25">
      <c r="N18" s="1"/>
      <c r="O18" s="1"/>
      <c r="X18" s="1"/>
      <c r="Y18" s="1"/>
      <c r="AH18" s="1"/>
      <c r="AI18" s="1"/>
    </row>
    <row r="19" spans="4:43" ht="22.05" customHeight="1" x14ac:dyDescent="0.25">
      <c r="D19" s="8" t="s">
        <v>5</v>
      </c>
      <c r="E19" s="8" t="s">
        <v>6</v>
      </c>
      <c r="F19" s="8" t="s">
        <v>7</v>
      </c>
      <c r="G19" s="9" t="s">
        <v>8</v>
      </c>
      <c r="H19" s="9" t="s">
        <v>9</v>
      </c>
      <c r="I19" s="11" t="s">
        <v>10</v>
      </c>
      <c r="J19" s="8" t="s">
        <v>11</v>
      </c>
      <c r="K19" s="12" t="s">
        <v>12</v>
      </c>
      <c r="L19" s="13" t="s">
        <v>13</v>
      </c>
      <c r="M19" s="14">
        <f>DATE(AM3,AP3,1)</f>
        <v>45261</v>
      </c>
      <c r="N19" s="14">
        <f t="shared" ref="N19:AQ19" si="0">M19+1</f>
        <v>45262</v>
      </c>
      <c r="O19" s="14">
        <f t="shared" si="0"/>
        <v>45263</v>
      </c>
      <c r="P19" s="14">
        <f t="shared" si="0"/>
        <v>45264</v>
      </c>
      <c r="Q19" s="14">
        <f t="shared" si="0"/>
        <v>45265</v>
      </c>
      <c r="R19" s="14">
        <f t="shared" si="0"/>
        <v>45266</v>
      </c>
      <c r="S19" s="14">
        <f t="shared" si="0"/>
        <v>45267</v>
      </c>
      <c r="T19" s="14">
        <f t="shared" si="0"/>
        <v>45268</v>
      </c>
      <c r="U19" s="14">
        <f t="shared" si="0"/>
        <v>45269</v>
      </c>
      <c r="V19" s="14">
        <f t="shared" si="0"/>
        <v>45270</v>
      </c>
      <c r="W19" s="14">
        <f t="shared" si="0"/>
        <v>45271</v>
      </c>
      <c r="X19" s="14">
        <f t="shared" si="0"/>
        <v>45272</v>
      </c>
      <c r="Y19" s="14">
        <f t="shared" si="0"/>
        <v>45273</v>
      </c>
      <c r="Z19" s="14">
        <f t="shared" si="0"/>
        <v>45274</v>
      </c>
      <c r="AA19" s="14">
        <f t="shared" si="0"/>
        <v>45275</v>
      </c>
      <c r="AB19" s="14">
        <f t="shared" si="0"/>
        <v>45276</v>
      </c>
      <c r="AC19" s="14">
        <f t="shared" si="0"/>
        <v>45277</v>
      </c>
      <c r="AD19" s="14">
        <f t="shared" si="0"/>
        <v>45278</v>
      </c>
      <c r="AE19" s="14">
        <f t="shared" si="0"/>
        <v>45279</v>
      </c>
      <c r="AF19" s="14">
        <f t="shared" si="0"/>
        <v>45280</v>
      </c>
      <c r="AG19" s="14">
        <f t="shared" si="0"/>
        <v>45281</v>
      </c>
      <c r="AH19" s="14">
        <f t="shared" si="0"/>
        <v>45282</v>
      </c>
      <c r="AI19" s="14">
        <f t="shared" si="0"/>
        <v>45283</v>
      </c>
      <c r="AJ19" s="14">
        <f t="shared" si="0"/>
        <v>45284</v>
      </c>
      <c r="AK19" s="14">
        <f t="shared" si="0"/>
        <v>45285</v>
      </c>
      <c r="AL19" s="14">
        <f t="shared" si="0"/>
        <v>45286</v>
      </c>
      <c r="AM19" s="14">
        <f t="shared" si="0"/>
        <v>45287</v>
      </c>
      <c r="AN19" s="14">
        <f t="shared" si="0"/>
        <v>45288</v>
      </c>
      <c r="AO19" s="14">
        <f t="shared" si="0"/>
        <v>45289</v>
      </c>
      <c r="AP19" s="14">
        <f t="shared" si="0"/>
        <v>45290</v>
      </c>
      <c r="AQ19" s="14">
        <f t="shared" si="0"/>
        <v>45291</v>
      </c>
    </row>
    <row r="20" spans="4:43" ht="22.05" customHeight="1" x14ac:dyDescent="0.25">
      <c r="D20" s="21">
        <v>1</v>
      </c>
      <c r="E20" s="21" t="s">
        <v>14</v>
      </c>
      <c r="F20" s="21" t="s">
        <v>15</v>
      </c>
      <c r="G20" s="21" t="s">
        <v>16</v>
      </c>
      <c r="H20" s="21" t="str">
        <f>IF(E20="","-",IF(K21&lt;&gt;"","完成",IF(J21&lt;&gt;"","进行中","未开始")))</f>
        <v>进行中</v>
      </c>
      <c r="I20" s="15" t="s">
        <v>17</v>
      </c>
      <c r="J20" s="16">
        <v>45263</v>
      </c>
      <c r="K20" s="16">
        <v>45269</v>
      </c>
      <c r="L20" s="17">
        <f t="shared" ref="L20:L29" si="1">IF(K20="","-",K20-J20+1)</f>
        <v>7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</row>
    <row r="21" spans="4:43" ht="22.05" customHeight="1" x14ac:dyDescent="0.25">
      <c r="D21" s="21"/>
      <c r="E21" s="21"/>
      <c r="F21" s="21"/>
      <c r="G21" s="21"/>
      <c r="H21" s="21"/>
      <c r="I21" s="15" t="s">
        <v>18</v>
      </c>
      <c r="J21" s="16">
        <v>45264</v>
      </c>
      <c r="K21" s="16"/>
      <c r="L21" s="17" t="str">
        <f t="shared" si="1"/>
        <v>-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</row>
    <row r="22" spans="4:43" ht="22.05" customHeight="1" x14ac:dyDescent="0.25">
      <c r="D22" s="21">
        <v>2</v>
      </c>
      <c r="E22" s="21" t="s">
        <v>19</v>
      </c>
      <c r="F22" s="21" t="s">
        <v>20</v>
      </c>
      <c r="G22" s="21" t="s">
        <v>21</v>
      </c>
      <c r="H22" s="21" t="str">
        <f>IF(E22="","-",IF(K23&lt;&gt;"","完成",IF(J23&lt;&gt;"","进行中","未开始")))</f>
        <v>未开始</v>
      </c>
      <c r="I22" s="15" t="s">
        <v>17</v>
      </c>
      <c r="J22" s="16">
        <v>45286</v>
      </c>
      <c r="K22" s="16">
        <v>45290</v>
      </c>
      <c r="L22" s="17">
        <f t="shared" si="1"/>
        <v>5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</row>
    <row r="23" spans="4:43" ht="22.05" customHeight="1" x14ac:dyDescent="0.25">
      <c r="D23" s="21"/>
      <c r="E23" s="21"/>
      <c r="F23" s="21"/>
      <c r="G23" s="21"/>
      <c r="H23" s="21"/>
      <c r="I23" s="15" t="s">
        <v>18</v>
      </c>
      <c r="J23" s="16"/>
      <c r="K23" s="16"/>
      <c r="L23" s="17" t="str">
        <f t="shared" si="1"/>
        <v>-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</row>
    <row r="24" spans="4:43" ht="22.05" customHeight="1" x14ac:dyDescent="0.25">
      <c r="D24" s="21">
        <v>3</v>
      </c>
      <c r="E24" s="21" t="s">
        <v>22</v>
      </c>
      <c r="F24" s="21" t="s">
        <v>23</v>
      </c>
      <c r="G24" s="21" t="s">
        <v>24</v>
      </c>
      <c r="H24" s="21" t="str">
        <f>IF(E24="","-",IF(K25&lt;&gt;"","完成",IF(J25&lt;&gt;"","进行中","未开始")))</f>
        <v>完成</v>
      </c>
      <c r="I24" s="15" t="s">
        <v>17</v>
      </c>
      <c r="J24" s="16">
        <v>45265</v>
      </c>
      <c r="K24" s="16">
        <v>45271</v>
      </c>
      <c r="L24" s="17">
        <f t="shared" si="1"/>
        <v>7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pans="4:43" ht="22.05" customHeight="1" x14ac:dyDescent="0.25">
      <c r="D25" s="21"/>
      <c r="E25" s="21"/>
      <c r="F25" s="21"/>
      <c r="G25" s="21"/>
      <c r="H25" s="21"/>
      <c r="I25" s="15" t="s">
        <v>18</v>
      </c>
      <c r="J25" s="16">
        <v>45265</v>
      </c>
      <c r="K25" s="16">
        <v>45271</v>
      </c>
      <c r="L25" s="17">
        <f t="shared" si="1"/>
        <v>7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</row>
    <row r="26" spans="4:43" ht="22.05" customHeight="1" x14ac:dyDescent="0.25">
      <c r="D26" s="21">
        <v>4</v>
      </c>
      <c r="E26" s="21" t="s">
        <v>25</v>
      </c>
      <c r="F26" s="21" t="s">
        <v>26</v>
      </c>
      <c r="G26" s="21" t="s">
        <v>27</v>
      </c>
      <c r="H26" s="21" t="str">
        <f>IF(E26="","-",IF(K27&lt;&gt;"","完成",IF(J27&lt;&gt;"","进行中","未开始")))</f>
        <v>进行中</v>
      </c>
      <c r="I26" s="15" t="s">
        <v>17</v>
      </c>
      <c r="J26" s="16">
        <v>45266</v>
      </c>
      <c r="K26" s="16">
        <v>45272</v>
      </c>
      <c r="L26" s="17">
        <f t="shared" si="1"/>
        <v>7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</row>
    <row r="27" spans="4:43" ht="22.05" customHeight="1" x14ac:dyDescent="0.25">
      <c r="D27" s="21"/>
      <c r="E27" s="21"/>
      <c r="F27" s="21"/>
      <c r="G27" s="21"/>
      <c r="H27" s="21"/>
      <c r="I27" s="15" t="s">
        <v>18</v>
      </c>
      <c r="J27" s="16">
        <v>45262</v>
      </c>
      <c r="K27" s="16"/>
      <c r="L27" s="17" t="str">
        <f t="shared" si="1"/>
        <v>-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spans="4:43" ht="22.05" customHeight="1" x14ac:dyDescent="0.25">
      <c r="D28" s="21">
        <v>5</v>
      </c>
      <c r="E28" s="21" t="s">
        <v>28</v>
      </c>
      <c r="F28" s="21" t="s">
        <v>29</v>
      </c>
      <c r="G28" s="21" t="s">
        <v>30</v>
      </c>
      <c r="H28" s="21" t="str">
        <f>IF(E28="","-",IF(K29&lt;&gt;"","完成",IF(J29&lt;&gt;"","进行中","未开始")))</f>
        <v>完成</v>
      </c>
      <c r="I28" s="15" t="s">
        <v>17</v>
      </c>
      <c r="J28" s="16">
        <v>45275</v>
      </c>
      <c r="K28" s="16">
        <v>45279</v>
      </c>
      <c r="L28" s="17">
        <f t="shared" si="1"/>
        <v>5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spans="4:43" ht="22.05" customHeight="1" x14ac:dyDescent="0.25">
      <c r="D29" s="21"/>
      <c r="E29" s="21"/>
      <c r="F29" s="21"/>
      <c r="G29" s="21"/>
      <c r="H29" s="21"/>
      <c r="I29" s="15" t="s">
        <v>18</v>
      </c>
      <c r="J29" s="16">
        <v>45276</v>
      </c>
      <c r="K29" s="16">
        <v>45280</v>
      </c>
      <c r="L29" s="17">
        <f t="shared" si="1"/>
        <v>5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4:43" ht="22.05" customHeight="1" x14ac:dyDescent="0.25">
      <c r="D30" s="21">
        <v>6</v>
      </c>
      <c r="E30" s="21" t="s">
        <v>31</v>
      </c>
      <c r="F30" s="21" t="s">
        <v>32</v>
      </c>
      <c r="G30" s="21" t="s">
        <v>33</v>
      </c>
      <c r="H30" s="21" t="str">
        <f>IF(E30="","-",IF(K31&lt;&gt;"","完成",IF(J31&lt;&gt;"","进行中","未开始")))</f>
        <v>完成</v>
      </c>
      <c r="I30" s="15" t="s">
        <v>17</v>
      </c>
      <c r="J30" s="16">
        <v>45278</v>
      </c>
      <c r="K30" s="16">
        <v>45288</v>
      </c>
      <c r="L30" s="17">
        <f t="shared" ref="L30:L93" si="2">IF(K30="","-",K30-J30+1)</f>
        <v>11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spans="4:43" ht="22.05" customHeight="1" x14ac:dyDescent="0.25">
      <c r="D31" s="21"/>
      <c r="E31" s="21"/>
      <c r="F31" s="21"/>
      <c r="G31" s="21"/>
      <c r="H31" s="21"/>
      <c r="I31" s="15" t="s">
        <v>18</v>
      </c>
      <c r="J31" s="16">
        <v>45276</v>
      </c>
      <c r="K31" s="16">
        <v>45285</v>
      </c>
      <c r="L31" s="17">
        <f t="shared" si="2"/>
        <v>10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</row>
    <row r="32" spans="4:43" ht="22.05" customHeight="1" x14ac:dyDescent="0.25">
      <c r="D32" s="21">
        <v>7</v>
      </c>
      <c r="E32" s="21" t="s">
        <v>34</v>
      </c>
      <c r="F32" s="21" t="s">
        <v>15</v>
      </c>
      <c r="G32" s="21" t="s">
        <v>16</v>
      </c>
      <c r="H32" s="21" t="str">
        <f>IF(E32="","-",IF(K33&lt;&gt;"","完成",IF(J33&lt;&gt;"","进行中","未开始")))</f>
        <v>完成</v>
      </c>
      <c r="I32" s="15" t="s">
        <v>17</v>
      </c>
      <c r="J32" s="16">
        <v>45282</v>
      </c>
      <c r="K32" s="16">
        <v>45284</v>
      </c>
      <c r="L32" s="17">
        <f t="shared" si="2"/>
        <v>3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spans="4:51" ht="22.05" customHeight="1" x14ac:dyDescent="0.25">
      <c r="D33" s="21"/>
      <c r="E33" s="21"/>
      <c r="F33" s="21"/>
      <c r="G33" s="21"/>
      <c r="H33" s="21"/>
      <c r="I33" s="15" t="s">
        <v>18</v>
      </c>
      <c r="J33" s="16">
        <v>45283</v>
      </c>
      <c r="K33" s="16">
        <v>45285</v>
      </c>
      <c r="L33" s="17">
        <f t="shared" si="2"/>
        <v>3</v>
      </c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</row>
    <row r="34" spans="4:51" ht="22.05" customHeight="1" x14ac:dyDescent="0.25">
      <c r="D34" s="21">
        <v>8</v>
      </c>
      <c r="E34" s="21" t="s">
        <v>35</v>
      </c>
      <c r="F34" s="21" t="s">
        <v>20</v>
      </c>
      <c r="G34" s="21" t="s">
        <v>21</v>
      </c>
      <c r="H34" s="21" t="str">
        <f>IF(E34="","-",IF(K35&lt;&gt;"","完成",IF(J35&lt;&gt;"","进行中","未开始")))</f>
        <v>完成</v>
      </c>
      <c r="I34" s="15" t="s">
        <v>17</v>
      </c>
      <c r="J34" s="16">
        <v>45287</v>
      </c>
      <c r="K34" s="16">
        <v>45291</v>
      </c>
      <c r="L34" s="17">
        <f t="shared" si="2"/>
        <v>5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spans="4:51" ht="22.05" customHeight="1" x14ac:dyDescent="0.25">
      <c r="D35" s="21"/>
      <c r="E35" s="21"/>
      <c r="F35" s="21"/>
      <c r="G35" s="21"/>
      <c r="H35" s="21"/>
      <c r="I35" s="15" t="s">
        <v>18</v>
      </c>
      <c r="J35" s="16">
        <v>45287</v>
      </c>
      <c r="K35" s="16">
        <v>45291</v>
      </c>
      <c r="L35" s="17">
        <f t="shared" si="2"/>
        <v>5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</row>
    <row r="36" spans="4:51" ht="22.05" customHeight="1" x14ac:dyDescent="0.25">
      <c r="D36" s="21">
        <v>9</v>
      </c>
      <c r="E36" s="21" t="s">
        <v>36</v>
      </c>
      <c r="F36" s="21" t="s">
        <v>23</v>
      </c>
      <c r="G36" s="21" t="s">
        <v>24</v>
      </c>
      <c r="H36" s="21" t="str">
        <f>IF(E36="","-",IF(K37&lt;&gt;"","完成",IF(J37&lt;&gt;"","进行中","未开始")))</f>
        <v>完成</v>
      </c>
      <c r="I36" s="15" t="s">
        <v>17</v>
      </c>
      <c r="J36" s="16">
        <v>45266</v>
      </c>
      <c r="K36" s="16">
        <v>45270</v>
      </c>
      <c r="L36" s="17">
        <f t="shared" si="2"/>
        <v>5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</row>
    <row r="37" spans="4:51" ht="22.05" customHeight="1" x14ac:dyDescent="0.25">
      <c r="D37" s="21"/>
      <c r="E37" s="21"/>
      <c r="F37" s="21"/>
      <c r="G37" s="21"/>
      <c r="H37" s="21"/>
      <c r="I37" s="15" t="s">
        <v>18</v>
      </c>
      <c r="J37" s="16">
        <v>45266</v>
      </c>
      <c r="K37" s="16">
        <v>45270</v>
      </c>
      <c r="L37" s="17">
        <f t="shared" si="2"/>
        <v>5</v>
      </c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</row>
    <row r="38" spans="4:51" ht="22.05" customHeight="1" x14ac:dyDescent="0.25">
      <c r="D38" s="21">
        <v>10</v>
      </c>
      <c r="E38" s="21" t="s">
        <v>37</v>
      </c>
      <c r="F38" s="21" t="s">
        <v>26</v>
      </c>
      <c r="G38" s="21" t="s">
        <v>27</v>
      </c>
      <c r="H38" s="21" t="str">
        <f>IF(E38="","-",IF(K39&lt;&gt;"","完成",IF(J39&lt;&gt;"","进行中","未开始")))</f>
        <v>进行中</v>
      </c>
      <c r="I38" s="15" t="s">
        <v>17</v>
      </c>
      <c r="J38" s="16">
        <v>45267</v>
      </c>
      <c r="K38" s="16">
        <v>45272</v>
      </c>
      <c r="L38" s="17">
        <f t="shared" si="2"/>
        <v>6</v>
      </c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V38" s="1" t="s">
        <v>38</v>
      </c>
      <c r="AW38" s="1" t="s">
        <v>39</v>
      </c>
      <c r="AX38" s="1" t="s">
        <v>40</v>
      </c>
    </row>
    <row r="39" spans="4:51" ht="22.05" customHeight="1" x14ac:dyDescent="0.25">
      <c r="D39" s="21"/>
      <c r="E39" s="21"/>
      <c r="F39" s="21"/>
      <c r="G39" s="21"/>
      <c r="H39" s="21"/>
      <c r="I39" s="15" t="s">
        <v>18</v>
      </c>
      <c r="J39" s="16">
        <v>45268</v>
      </c>
      <c r="K39" s="16"/>
      <c r="L39" s="17" t="str">
        <f t="shared" si="2"/>
        <v>-</v>
      </c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V39" s="1" t="s">
        <v>41</v>
      </c>
      <c r="AW39" s="19">
        <f t="shared" ref="AW39:AW41" si="3">COUNTIF($H$20:$H$1025,$AV39)</f>
        <v>5</v>
      </c>
      <c r="AX39" s="20">
        <f>AW39/$AW$42</f>
        <v>0.20833333333333301</v>
      </c>
      <c r="AY39" s="20">
        <f>1-AX39</f>
        <v>0.79166666666666696</v>
      </c>
    </row>
    <row r="40" spans="4:51" ht="22.05" customHeight="1" x14ac:dyDescent="0.25">
      <c r="D40" s="21">
        <v>11</v>
      </c>
      <c r="E40" s="21" t="s">
        <v>42</v>
      </c>
      <c r="F40" s="21" t="s">
        <v>29</v>
      </c>
      <c r="G40" s="21" t="s">
        <v>30</v>
      </c>
      <c r="H40" s="21" t="str">
        <f>IF(E40="","-",IF(K41&lt;&gt;"","完成",IF(J41&lt;&gt;"","进行中","未开始")))</f>
        <v>完成</v>
      </c>
      <c r="I40" s="15" t="s">
        <v>17</v>
      </c>
      <c r="J40" s="16">
        <v>45268</v>
      </c>
      <c r="K40" s="16">
        <v>45275</v>
      </c>
      <c r="L40" s="17">
        <f t="shared" si="2"/>
        <v>8</v>
      </c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V40" s="1" t="s">
        <v>43</v>
      </c>
      <c r="AW40" s="19">
        <f t="shared" si="3"/>
        <v>4</v>
      </c>
      <c r="AX40" s="20">
        <f>AW40/$AW$42</f>
        <v>0.16666666666666699</v>
      </c>
      <c r="AY40" s="20">
        <f>1-AX40</f>
        <v>0.83333333333333304</v>
      </c>
    </row>
    <row r="41" spans="4:51" ht="22.05" customHeight="1" x14ac:dyDescent="0.25">
      <c r="D41" s="21"/>
      <c r="E41" s="21"/>
      <c r="F41" s="21"/>
      <c r="G41" s="21"/>
      <c r="H41" s="21"/>
      <c r="I41" s="15" t="s">
        <v>18</v>
      </c>
      <c r="J41" s="16">
        <v>45269</v>
      </c>
      <c r="K41" s="16">
        <v>45276</v>
      </c>
      <c r="L41" s="17">
        <f t="shared" si="2"/>
        <v>8</v>
      </c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V41" s="1" t="s">
        <v>44</v>
      </c>
      <c r="AW41" s="19">
        <f t="shared" si="3"/>
        <v>15</v>
      </c>
      <c r="AX41" s="20">
        <f>AW41/$AW$42</f>
        <v>0.625</v>
      </c>
      <c r="AY41" s="20">
        <f>1-AX41</f>
        <v>0.375</v>
      </c>
    </row>
    <row r="42" spans="4:51" ht="22.05" customHeight="1" x14ac:dyDescent="0.25">
      <c r="D42" s="21">
        <v>12</v>
      </c>
      <c r="E42" s="21" t="s">
        <v>45</v>
      </c>
      <c r="F42" s="21" t="s">
        <v>32</v>
      </c>
      <c r="G42" s="21" t="s">
        <v>33</v>
      </c>
      <c r="H42" s="21" t="str">
        <f>IF(E42="","-",IF(K43&lt;&gt;"","完成",IF(J43&lt;&gt;"","进行中","未开始")))</f>
        <v>未开始</v>
      </c>
      <c r="I42" s="15" t="s">
        <v>17</v>
      </c>
      <c r="J42" s="16">
        <v>45263</v>
      </c>
      <c r="K42" s="16">
        <v>45267</v>
      </c>
      <c r="L42" s="17">
        <f t="shared" si="2"/>
        <v>5</v>
      </c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V42" s="1" t="s">
        <v>46</v>
      </c>
      <c r="AW42" s="19">
        <f>SUM(AW39:AW41)</f>
        <v>24</v>
      </c>
      <c r="AX42" s="20">
        <f>AW42/$AW$42</f>
        <v>1</v>
      </c>
      <c r="AY42" s="20">
        <f>1-AX42</f>
        <v>0</v>
      </c>
    </row>
    <row r="43" spans="4:51" ht="22.05" customHeight="1" x14ac:dyDescent="0.25">
      <c r="D43" s="21"/>
      <c r="E43" s="21"/>
      <c r="F43" s="21"/>
      <c r="G43" s="21"/>
      <c r="H43" s="21"/>
      <c r="I43" s="15" t="s">
        <v>18</v>
      </c>
      <c r="J43" s="16"/>
      <c r="K43" s="16"/>
      <c r="L43" s="17" t="str">
        <f t="shared" si="2"/>
        <v>-</v>
      </c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</row>
    <row r="44" spans="4:51" ht="22.05" customHeight="1" x14ac:dyDescent="0.25">
      <c r="D44" s="21">
        <v>13</v>
      </c>
      <c r="E44" s="21" t="s">
        <v>47</v>
      </c>
      <c r="F44" s="21" t="s">
        <v>15</v>
      </c>
      <c r="G44" s="21" t="s">
        <v>16</v>
      </c>
      <c r="H44" s="21" t="str">
        <f>IF(E44="","-",IF(K45&lt;&gt;"","完成",IF(J45&lt;&gt;"","进行中","未开始")))</f>
        <v>未开始</v>
      </c>
      <c r="I44" s="15" t="s">
        <v>17</v>
      </c>
      <c r="J44" s="16">
        <v>45273</v>
      </c>
      <c r="K44" s="16">
        <v>45278</v>
      </c>
      <c r="L44" s="17">
        <f t="shared" si="2"/>
        <v>6</v>
      </c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4:51" ht="22.05" customHeight="1" x14ac:dyDescent="0.25">
      <c r="D45" s="21"/>
      <c r="E45" s="21"/>
      <c r="F45" s="21"/>
      <c r="G45" s="21"/>
      <c r="H45" s="21"/>
      <c r="I45" s="15" t="s">
        <v>18</v>
      </c>
      <c r="J45" s="16"/>
      <c r="K45" s="16"/>
      <c r="L45" s="17" t="str">
        <f t="shared" si="2"/>
        <v>-</v>
      </c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4:51" ht="22.05" customHeight="1" x14ac:dyDescent="0.25">
      <c r="D46" s="21">
        <v>14</v>
      </c>
      <c r="E46" s="21" t="s">
        <v>48</v>
      </c>
      <c r="F46" s="21" t="s">
        <v>20</v>
      </c>
      <c r="G46" s="21" t="s">
        <v>21</v>
      </c>
      <c r="H46" s="21" t="str">
        <f>IF(E46="","-",IF(K47&lt;&gt;"","完成",IF(J47&lt;&gt;"","进行中","未开始")))</f>
        <v>完成</v>
      </c>
      <c r="I46" s="15" t="s">
        <v>17</v>
      </c>
      <c r="J46" s="16">
        <v>45287</v>
      </c>
      <c r="K46" s="16">
        <v>45291</v>
      </c>
      <c r="L46" s="17">
        <f t="shared" si="2"/>
        <v>5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4:51" ht="22.05" customHeight="1" x14ac:dyDescent="0.25">
      <c r="D47" s="21"/>
      <c r="E47" s="21"/>
      <c r="F47" s="21"/>
      <c r="G47" s="21"/>
      <c r="H47" s="21"/>
      <c r="I47" s="15" t="s">
        <v>18</v>
      </c>
      <c r="J47" s="16">
        <v>45287</v>
      </c>
      <c r="K47" s="16">
        <v>45291</v>
      </c>
      <c r="L47" s="17">
        <f t="shared" si="2"/>
        <v>5</v>
      </c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4:51" ht="22.05" customHeight="1" x14ac:dyDescent="0.25">
      <c r="D48" s="21">
        <v>15</v>
      </c>
      <c r="E48" s="21" t="s">
        <v>49</v>
      </c>
      <c r="F48" s="21" t="s">
        <v>23</v>
      </c>
      <c r="G48" s="21" t="s">
        <v>24</v>
      </c>
      <c r="H48" s="21" t="str">
        <f>IF(E48="","-",IF(K49&lt;&gt;"","完成",IF(J49&lt;&gt;"","进行中","未开始")))</f>
        <v>完成</v>
      </c>
      <c r="I48" s="15" t="s">
        <v>17</v>
      </c>
      <c r="J48" s="16">
        <v>45266</v>
      </c>
      <c r="K48" s="16">
        <v>45270</v>
      </c>
      <c r="L48" s="17">
        <f t="shared" si="2"/>
        <v>5</v>
      </c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pans="4:52" ht="22.05" customHeight="1" x14ac:dyDescent="0.25">
      <c r="D49" s="21"/>
      <c r="E49" s="21"/>
      <c r="F49" s="21"/>
      <c r="G49" s="21"/>
      <c r="H49" s="21"/>
      <c r="I49" s="15" t="s">
        <v>18</v>
      </c>
      <c r="J49" s="16">
        <v>45266</v>
      </c>
      <c r="K49" s="16">
        <v>45270</v>
      </c>
      <c r="L49" s="17">
        <f t="shared" si="2"/>
        <v>5</v>
      </c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V49" s="1" t="s">
        <v>38</v>
      </c>
      <c r="AW49" s="1" t="s">
        <v>39</v>
      </c>
      <c r="AX49" s="1" t="s">
        <v>50</v>
      </c>
      <c r="AY49" s="1" t="s">
        <v>51</v>
      </c>
    </row>
    <row r="50" spans="4:52" ht="22.05" customHeight="1" x14ac:dyDescent="0.25">
      <c r="D50" s="21">
        <v>16</v>
      </c>
      <c r="E50" s="21" t="s">
        <v>52</v>
      </c>
      <c r="F50" s="21" t="s">
        <v>26</v>
      </c>
      <c r="G50" s="21" t="s">
        <v>27</v>
      </c>
      <c r="H50" s="21" t="str">
        <f>IF(E50="","-",IF(K51&lt;&gt;"","完成",IF(J51&lt;&gt;"","进行中","未开始")))</f>
        <v>完成</v>
      </c>
      <c r="I50" s="15" t="s">
        <v>17</v>
      </c>
      <c r="J50" s="16">
        <v>45267</v>
      </c>
      <c r="K50" s="16">
        <v>45272</v>
      </c>
      <c r="L50" s="17">
        <f t="shared" si="2"/>
        <v>6</v>
      </c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V50" s="3" t="s">
        <v>15</v>
      </c>
      <c r="AW50" s="19">
        <f t="shared" ref="AW50:AW55" si="4">COUNTIF($F$20:$F$1025,$AV50)</f>
        <v>4</v>
      </c>
      <c r="AX50" s="19">
        <f t="shared" ref="AX50:AX55" si="5">SUMPRODUCT(($F$20:$F$1004=$AV50)*($H$20:$H$1004="完成")*1)</f>
        <v>1</v>
      </c>
      <c r="AY50" s="20">
        <f>AX50/AW50</f>
        <v>0.25</v>
      </c>
      <c r="AZ50" s="20">
        <f>1-AY50</f>
        <v>0.75</v>
      </c>
    </row>
    <row r="51" spans="4:52" ht="22.05" customHeight="1" x14ac:dyDescent="0.25">
      <c r="D51" s="21"/>
      <c r="E51" s="21"/>
      <c r="F51" s="21"/>
      <c r="G51" s="21"/>
      <c r="H51" s="21"/>
      <c r="I51" s="15" t="s">
        <v>18</v>
      </c>
      <c r="J51" s="16">
        <v>45268</v>
      </c>
      <c r="K51" s="16">
        <v>45273</v>
      </c>
      <c r="L51" s="17">
        <f t="shared" si="2"/>
        <v>6</v>
      </c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V51" s="3" t="s">
        <v>20</v>
      </c>
      <c r="AW51" s="19">
        <f t="shared" si="4"/>
        <v>5</v>
      </c>
      <c r="AX51" s="19">
        <f t="shared" si="5"/>
        <v>4</v>
      </c>
      <c r="AY51" s="20">
        <f t="shared" ref="AY51:AY56" si="6">AX51/AW51</f>
        <v>0.8</v>
      </c>
      <c r="AZ51" s="20">
        <f t="shared" ref="AZ51:AZ56" si="7">1-AY51</f>
        <v>0.2</v>
      </c>
    </row>
    <row r="52" spans="4:52" ht="22.05" customHeight="1" x14ac:dyDescent="0.25">
      <c r="D52" s="21">
        <v>17</v>
      </c>
      <c r="E52" s="21" t="s">
        <v>53</v>
      </c>
      <c r="F52" s="21" t="s">
        <v>29</v>
      </c>
      <c r="G52" s="21" t="s">
        <v>30</v>
      </c>
      <c r="H52" s="21" t="str">
        <f>IF(E52="","-",IF(K53&lt;&gt;"","完成",IF(J53&lt;&gt;"","进行中","未开始")))</f>
        <v>进行中</v>
      </c>
      <c r="I52" s="15" t="s">
        <v>17</v>
      </c>
      <c r="J52" s="16">
        <v>45287</v>
      </c>
      <c r="K52" s="16">
        <v>45290</v>
      </c>
      <c r="L52" s="17">
        <f t="shared" si="2"/>
        <v>4</v>
      </c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V52" s="3" t="s">
        <v>23</v>
      </c>
      <c r="AW52" s="19">
        <f t="shared" si="4"/>
        <v>5</v>
      </c>
      <c r="AX52" s="19">
        <f t="shared" si="5"/>
        <v>5</v>
      </c>
      <c r="AY52" s="20">
        <f t="shared" si="6"/>
        <v>1</v>
      </c>
      <c r="AZ52" s="20">
        <f t="shared" si="7"/>
        <v>0</v>
      </c>
    </row>
    <row r="53" spans="4:52" ht="22.05" customHeight="1" x14ac:dyDescent="0.25">
      <c r="D53" s="21"/>
      <c r="E53" s="21"/>
      <c r="F53" s="21"/>
      <c r="G53" s="21"/>
      <c r="H53" s="21"/>
      <c r="I53" s="15" t="s">
        <v>18</v>
      </c>
      <c r="J53" s="16">
        <v>45286</v>
      </c>
      <c r="K53" s="16"/>
      <c r="L53" s="17" t="str">
        <f t="shared" si="2"/>
        <v>-</v>
      </c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V53" s="3" t="s">
        <v>26</v>
      </c>
      <c r="AW53" s="19">
        <f t="shared" si="4"/>
        <v>4</v>
      </c>
      <c r="AX53" s="19">
        <f t="shared" si="5"/>
        <v>1</v>
      </c>
      <c r="AY53" s="20">
        <f t="shared" si="6"/>
        <v>0.25</v>
      </c>
      <c r="AZ53" s="20">
        <f t="shared" si="7"/>
        <v>0.75</v>
      </c>
    </row>
    <row r="54" spans="4:52" ht="22.05" customHeight="1" x14ac:dyDescent="0.25">
      <c r="D54" s="21">
        <v>18</v>
      </c>
      <c r="E54" s="21" t="s">
        <v>54</v>
      </c>
      <c r="F54" s="21" t="s">
        <v>32</v>
      </c>
      <c r="G54" s="21" t="s">
        <v>33</v>
      </c>
      <c r="H54" s="21" t="str">
        <f>IF(E54="","-",IF(K55&lt;&gt;"","完成",IF(J55&lt;&gt;"","进行中","未开始")))</f>
        <v>完成</v>
      </c>
      <c r="I54" s="15" t="s">
        <v>17</v>
      </c>
      <c r="J54" s="16">
        <v>45263</v>
      </c>
      <c r="K54" s="16">
        <v>45267</v>
      </c>
      <c r="L54" s="17">
        <f t="shared" si="2"/>
        <v>5</v>
      </c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V54" s="3" t="s">
        <v>29</v>
      </c>
      <c r="AW54" s="19">
        <f t="shared" si="4"/>
        <v>3</v>
      </c>
      <c r="AX54" s="19">
        <f t="shared" si="5"/>
        <v>2</v>
      </c>
      <c r="AY54" s="20">
        <f t="shared" si="6"/>
        <v>0.66666666666666696</v>
      </c>
      <c r="AZ54" s="20">
        <f t="shared" si="7"/>
        <v>0.33333333333333298</v>
      </c>
    </row>
    <row r="55" spans="4:52" ht="22.05" customHeight="1" x14ac:dyDescent="0.25">
      <c r="D55" s="21"/>
      <c r="E55" s="21"/>
      <c r="F55" s="21"/>
      <c r="G55" s="21"/>
      <c r="H55" s="21"/>
      <c r="I55" s="15" t="s">
        <v>18</v>
      </c>
      <c r="J55" s="16">
        <v>45264</v>
      </c>
      <c r="K55" s="16">
        <v>45268</v>
      </c>
      <c r="L55" s="17">
        <f t="shared" si="2"/>
        <v>5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V55" s="3" t="s">
        <v>32</v>
      </c>
      <c r="AW55" s="19">
        <f t="shared" si="4"/>
        <v>3</v>
      </c>
      <c r="AX55" s="19">
        <f t="shared" si="5"/>
        <v>2</v>
      </c>
      <c r="AY55" s="20">
        <f t="shared" si="6"/>
        <v>0.66666666666666696</v>
      </c>
      <c r="AZ55" s="20">
        <f t="shared" si="7"/>
        <v>0.33333333333333298</v>
      </c>
    </row>
    <row r="56" spans="4:52" ht="22.05" customHeight="1" x14ac:dyDescent="0.25">
      <c r="D56" s="21">
        <v>19</v>
      </c>
      <c r="E56" s="21" t="s">
        <v>55</v>
      </c>
      <c r="F56" s="21" t="s">
        <v>15</v>
      </c>
      <c r="G56" s="21" t="s">
        <v>16</v>
      </c>
      <c r="H56" s="21" t="str">
        <f>IF(E56="","-",IF(K57&lt;&gt;"","完成",IF(J57&lt;&gt;"","进行中","未开始")))</f>
        <v>未开始</v>
      </c>
      <c r="I56" s="15" t="s">
        <v>17</v>
      </c>
      <c r="J56" s="16">
        <v>45273</v>
      </c>
      <c r="K56" s="16">
        <v>45278</v>
      </c>
      <c r="L56" s="17">
        <f t="shared" si="2"/>
        <v>6</v>
      </c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V56" s="3" t="s">
        <v>56</v>
      </c>
      <c r="AW56" s="19">
        <f>SUM(AW50:AW55)</f>
        <v>24</v>
      </c>
      <c r="AX56" s="19">
        <f>SUM(AX50:AX55)</f>
        <v>15</v>
      </c>
      <c r="AY56" s="20">
        <f t="shared" si="6"/>
        <v>0.625</v>
      </c>
      <c r="AZ56" s="20">
        <f t="shared" si="7"/>
        <v>0.375</v>
      </c>
    </row>
    <row r="57" spans="4:52" ht="22.05" customHeight="1" x14ac:dyDescent="0.25">
      <c r="D57" s="21"/>
      <c r="E57" s="21"/>
      <c r="F57" s="21"/>
      <c r="G57" s="21"/>
      <c r="H57" s="21"/>
      <c r="I57" s="15" t="s">
        <v>18</v>
      </c>
      <c r="J57" s="16"/>
      <c r="K57" s="16"/>
      <c r="L57" s="17" t="str">
        <f t="shared" si="2"/>
        <v>-</v>
      </c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V57" s="3"/>
    </row>
    <row r="58" spans="4:52" ht="22.05" customHeight="1" x14ac:dyDescent="0.25">
      <c r="D58" s="21">
        <v>20</v>
      </c>
      <c r="E58" s="21" t="s">
        <v>57</v>
      </c>
      <c r="F58" s="21" t="s">
        <v>20</v>
      </c>
      <c r="G58" s="21" t="s">
        <v>21</v>
      </c>
      <c r="H58" s="21" t="str">
        <f>IF(E58="","-",IF(K59&lt;&gt;"","完成",IF(J59&lt;&gt;"","进行中","未开始")))</f>
        <v>完成</v>
      </c>
      <c r="I58" s="15" t="s">
        <v>17</v>
      </c>
      <c r="J58" s="16">
        <v>45287</v>
      </c>
      <c r="K58" s="16">
        <v>45291</v>
      </c>
      <c r="L58" s="17">
        <f t="shared" si="2"/>
        <v>5</v>
      </c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V58" s="3"/>
    </row>
    <row r="59" spans="4:52" ht="22.05" customHeight="1" x14ac:dyDescent="0.25">
      <c r="D59" s="21"/>
      <c r="E59" s="21"/>
      <c r="F59" s="21"/>
      <c r="G59" s="21"/>
      <c r="H59" s="21"/>
      <c r="I59" s="15" t="s">
        <v>18</v>
      </c>
      <c r="J59" s="16">
        <v>45287</v>
      </c>
      <c r="K59" s="16">
        <v>45291</v>
      </c>
      <c r="L59" s="17">
        <f t="shared" si="2"/>
        <v>5</v>
      </c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V59" s="3"/>
    </row>
    <row r="60" spans="4:52" ht="22.05" customHeight="1" x14ac:dyDescent="0.25">
      <c r="D60" s="21">
        <v>21</v>
      </c>
      <c r="E60" s="21" t="s">
        <v>58</v>
      </c>
      <c r="F60" s="21" t="s">
        <v>23</v>
      </c>
      <c r="G60" s="21" t="s">
        <v>24</v>
      </c>
      <c r="H60" s="21" t="str">
        <f>IF(E60="","-",IF(K61&lt;&gt;"","完成",IF(J61&lt;&gt;"","进行中","未开始")))</f>
        <v>完成</v>
      </c>
      <c r="I60" s="15" t="s">
        <v>17</v>
      </c>
      <c r="J60" s="16">
        <v>45266</v>
      </c>
      <c r="K60" s="16">
        <v>45270</v>
      </c>
      <c r="L60" s="17">
        <f t="shared" si="2"/>
        <v>5</v>
      </c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V60" s="3"/>
    </row>
    <row r="61" spans="4:52" ht="22.05" customHeight="1" x14ac:dyDescent="0.25">
      <c r="D61" s="21"/>
      <c r="E61" s="21"/>
      <c r="F61" s="21"/>
      <c r="G61" s="21"/>
      <c r="H61" s="21"/>
      <c r="I61" s="15" t="s">
        <v>18</v>
      </c>
      <c r="J61" s="16">
        <v>45266</v>
      </c>
      <c r="K61" s="16">
        <v>45270</v>
      </c>
      <c r="L61" s="17">
        <f t="shared" si="2"/>
        <v>5</v>
      </c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V61" s="3"/>
    </row>
    <row r="62" spans="4:52" ht="22.05" customHeight="1" x14ac:dyDescent="0.25">
      <c r="D62" s="21">
        <v>22</v>
      </c>
      <c r="E62" s="21" t="s">
        <v>59</v>
      </c>
      <c r="F62" s="21" t="s">
        <v>20</v>
      </c>
      <c r="G62" s="21" t="s">
        <v>27</v>
      </c>
      <c r="H62" s="21" t="str">
        <f>IF(E62="","-",IF(K63&lt;&gt;"","完成",IF(J63&lt;&gt;"","进行中","未开始")))</f>
        <v>完成</v>
      </c>
      <c r="I62" s="15" t="s">
        <v>17</v>
      </c>
      <c r="J62" s="16">
        <v>45267</v>
      </c>
      <c r="K62" s="16">
        <v>45272</v>
      </c>
      <c r="L62" s="17">
        <f t="shared" si="2"/>
        <v>6</v>
      </c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4:52" ht="22.05" customHeight="1" x14ac:dyDescent="0.25">
      <c r="D63" s="21"/>
      <c r="E63" s="21"/>
      <c r="F63" s="21"/>
      <c r="G63" s="21"/>
      <c r="H63" s="21"/>
      <c r="I63" s="15" t="s">
        <v>18</v>
      </c>
      <c r="J63" s="16">
        <v>45268</v>
      </c>
      <c r="K63" s="16">
        <v>45273</v>
      </c>
      <c r="L63" s="17">
        <f t="shared" si="2"/>
        <v>6</v>
      </c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4:52" ht="22.05" customHeight="1" x14ac:dyDescent="0.25">
      <c r="D64" s="21">
        <v>23</v>
      </c>
      <c r="E64" s="21" t="s">
        <v>60</v>
      </c>
      <c r="F64" s="21" t="s">
        <v>23</v>
      </c>
      <c r="G64" s="21" t="s">
        <v>30</v>
      </c>
      <c r="H64" s="21" t="str">
        <f>IF(E64="","-",IF(K65&lt;&gt;"","完成",IF(J65&lt;&gt;"","进行中","未开始")))</f>
        <v>完成</v>
      </c>
      <c r="I64" s="15" t="s">
        <v>17</v>
      </c>
      <c r="J64" s="16">
        <v>45268</v>
      </c>
      <c r="K64" s="16">
        <v>45275</v>
      </c>
      <c r="L64" s="17">
        <f t="shared" si="2"/>
        <v>8</v>
      </c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spans="4:43" ht="22.05" customHeight="1" x14ac:dyDescent="0.25">
      <c r="D65" s="21"/>
      <c r="E65" s="21"/>
      <c r="F65" s="21"/>
      <c r="G65" s="21"/>
      <c r="H65" s="21"/>
      <c r="I65" s="15" t="s">
        <v>18</v>
      </c>
      <c r="J65" s="16">
        <v>45269</v>
      </c>
      <c r="K65" s="16">
        <v>45276</v>
      </c>
      <c r="L65" s="17">
        <f t="shared" si="2"/>
        <v>8</v>
      </c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spans="4:43" ht="22.05" customHeight="1" x14ac:dyDescent="0.25">
      <c r="D66" s="21">
        <v>24</v>
      </c>
      <c r="E66" s="21" t="s">
        <v>61</v>
      </c>
      <c r="F66" s="21" t="s">
        <v>26</v>
      </c>
      <c r="G66" s="21" t="s">
        <v>33</v>
      </c>
      <c r="H66" s="21" t="str">
        <f>IF(E66="","-",IF(K67&lt;&gt;"","完成",IF(J67&lt;&gt;"","进行中","未开始")))</f>
        <v>未开始</v>
      </c>
      <c r="I66" s="15" t="s">
        <v>17</v>
      </c>
      <c r="J66" s="16">
        <v>45263</v>
      </c>
      <c r="K66" s="16">
        <v>45267</v>
      </c>
      <c r="L66" s="17">
        <f t="shared" si="2"/>
        <v>5</v>
      </c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</row>
    <row r="67" spans="4:43" ht="22.05" customHeight="1" x14ac:dyDescent="0.25">
      <c r="D67" s="21"/>
      <c r="E67" s="21"/>
      <c r="F67" s="21"/>
      <c r="G67" s="21"/>
      <c r="H67" s="21"/>
      <c r="I67" s="15" t="s">
        <v>18</v>
      </c>
      <c r="J67" s="16"/>
      <c r="K67" s="16"/>
      <c r="L67" s="17" t="str">
        <f t="shared" si="2"/>
        <v>-</v>
      </c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</row>
    <row r="68" spans="4:43" ht="22.05" customHeight="1" x14ac:dyDescent="0.25">
      <c r="D68" s="21"/>
      <c r="E68" s="21"/>
      <c r="F68" s="21"/>
      <c r="G68" s="21"/>
      <c r="H68" s="21" t="str">
        <f>IF(E68="","-",IF(K69&lt;&gt;"","完成",IF(J69&lt;&gt;"","进行中","未开始")))</f>
        <v>-</v>
      </c>
      <c r="I68" s="15"/>
      <c r="J68" s="16"/>
      <c r="K68" s="16"/>
      <c r="L68" s="17" t="str">
        <f t="shared" si="2"/>
        <v>-</v>
      </c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</row>
    <row r="69" spans="4:43" ht="22.05" customHeight="1" x14ac:dyDescent="0.25">
      <c r="D69" s="21"/>
      <c r="E69" s="21"/>
      <c r="F69" s="21"/>
      <c r="G69" s="21"/>
      <c r="H69" s="21"/>
      <c r="I69" s="15"/>
      <c r="J69" s="16"/>
      <c r="K69" s="16"/>
      <c r="L69" s="17" t="str">
        <f t="shared" si="2"/>
        <v>-</v>
      </c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</row>
    <row r="70" spans="4:43" ht="22.05" customHeight="1" x14ac:dyDescent="0.25">
      <c r="D70" s="21"/>
      <c r="E70" s="21"/>
      <c r="F70" s="21"/>
      <c r="G70" s="21"/>
      <c r="H70" s="21" t="str">
        <f>IF(E70="","-",IF(K71&lt;&gt;"","完成",IF(J71&lt;&gt;"","进行中","未开始")))</f>
        <v>-</v>
      </c>
      <c r="I70" s="15"/>
      <c r="J70" s="16"/>
      <c r="K70" s="16"/>
      <c r="L70" s="17" t="str">
        <f t="shared" si="2"/>
        <v>-</v>
      </c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</row>
    <row r="71" spans="4:43" ht="22.05" customHeight="1" x14ac:dyDescent="0.25">
      <c r="D71" s="21"/>
      <c r="E71" s="21"/>
      <c r="F71" s="21"/>
      <c r="G71" s="21"/>
      <c r="H71" s="21"/>
      <c r="I71" s="15"/>
      <c r="J71" s="16"/>
      <c r="K71" s="16"/>
      <c r="L71" s="17" t="str">
        <f t="shared" si="2"/>
        <v>-</v>
      </c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</row>
    <row r="72" spans="4:43" ht="22.05" customHeight="1" x14ac:dyDescent="0.25">
      <c r="D72" s="21"/>
      <c r="E72" s="21"/>
      <c r="F72" s="21"/>
      <c r="G72" s="21"/>
      <c r="H72" s="21" t="str">
        <f>IF(E72="","-",IF(K73&lt;&gt;"","完成",IF(J73&lt;&gt;"","进行中","未开始")))</f>
        <v>-</v>
      </c>
      <c r="I72" s="15"/>
      <c r="J72" s="16"/>
      <c r="K72" s="16"/>
      <c r="L72" s="17" t="str">
        <f t="shared" si="2"/>
        <v>-</v>
      </c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</row>
    <row r="73" spans="4:43" ht="22.05" customHeight="1" x14ac:dyDescent="0.25">
      <c r="D73" s="21"/>
      <c r="E73" s="21"/>
      <c r="F73" s="21"/>
      <c r="G73" s="21"/>
      <c r="H73" s="21"/>
      <c r="I73" s="15"/>
      <c r="J73" s="16"/>
      <c r="K73" s="16"/>
      <c r="L73" s="17" t="str">
        <f t="shared" si="2"/>
        <v>-</v>
      </c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</row>
    <row r="74" spans="4:43" ht="22.05" customHeight="1" x14ac:dyDescent="0.25">
      <c r="D74" s="21"/>
      <c r="E74" s="21"/>
      <c r="F74" s="21"/>
      <c r="G74" s="21"/>
      <c r="H74" s="21" t="str">
        <f>IF(E74="","-",IF(K75&lt;&gt;"","完成",IF(J75&lt;&gt;"","进行中","未开始")))</f>
        <v>-</v>
      </c>
      <c r="I74" s="15"/>
      <c r="J74" s="16"/>
      <c r="K74" s="16"/>
      <c r="L74" s="17" t="str">
        <f t="shared" si="2"/>
        <v>-</v>
      </c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</row>
    <row r="75" spans="4:43" ht="22.05" customHeight="1" x14ac:dyDescent="0.25">
      <c r="D75" s="21"/>
      <c r="E75" s="21"/>
      <c r="F75" s="21"/>
      <c r="G75" s="21"/>
      <c r="H75" s="21"/>
      <c r="I75" s="15"/>
      <c r="J75" s="16"/>
      <c r="K75" s="16"/>
      <c r="L75" s="17" t="str">
        <f t="shared" si="2"/>
        <v>-</v>
      </c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</row>
    <row r="76" spans="4:43" ht="22.05" customHeight="1" x14ac:dyDescent="0.25">
      <c r="D76" s="21"/>
      <c r="E76" s="21"/>
      <c r="F76" s="21"/>
      <c r="G76" s="21"/>
      <c r="H76" s="21" t="str">
        <f>IF(E76="","-",IF(K77&lt;&gt;"","完成",IF(J77&lt;&gt;"","进行中","未开始")))</f>
        <v>-</v>
      </c>
      <c r="I76" s="15"/>
      <c r="J76" s="16"/>
      <c r="K76" s="16"/>
      <c r="L76" s="17" t="str">
        <f t="shared" si="2"/>
        <v>-</v>
      </c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</row>
    <row r="77" spans="4:43" ht="22.05" customHeight="1" x14ac:dyDescent="0.25">
      <c r="D77" s="21"/>
      <c r="E77" s="21"/>
      <c r="F77" s="21"/>
      <c r="G77" s="21"/>
      <c r="H77" s="21"/>
      <c r="I77" s="15"/>
      <c r="J77" s="16"/>
      <c r="K77" s="16"/>
      <c r="L77" s="17" t="str">
        <f t="shared" si="2"/>
        <v>-</v>
      </c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</row>
    <row r="78" spans="4:43" ht="22.05" customHeight="1" x14ac:dyDescent="0.25">
      <c r="D78" s="21"/>
      <c r="E78" s="21"/>
      <c r="F78" s="21"/>
      <c r="G78" s="21"/>
      <c r="H78" s="21" t="str">
        <f>IF(E78="","-",IF(K79&lt;&gt;"","完成",IF(J79&lt;&gt;"","进行中","未开始")))</f>
        <v>-</v>
      </c>
      <c r="I78" s="15"/>
      <c r="J78" s="16"/>
      <c r="K78" s="16"/>
      <c r="L78" s="17" t="str">
        <f t="shared" si="2"/>
        <v>-</v>
      </c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</row>
    <row r="79" spans="4:43" ht="22.05" customHeight="1" x14ac:dyDescent="0.25">
      <c r="D79" s="21"/>
      <c r="E79" s="21"/>
      <c r="F79" s="21"/>
      <c r="G79" s="21"/>
      <c r="H79" s="21"/>
      <c r="I79" s="15"/>
      <c r="J79" s="16"/>
      <c r="K79" s="16"/>
      <c r="L79" s="17" t="str">
        <f t="shared" si="2"/>
        <v>-</v>
      </c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</row>
    <row r="80" spans="4:43" ht="22.05" customHeight="1" x14ac:dyDescent="0.25">
      <c r="D80" s="21"/>
      <c r="E80" s="21"/>
      <c r="F80" s="21"/>
      <c r="G80" s="21"/>
      <c r="H80" s="21" t="str">
        <f>IF(E80="","-",IF(K81&lt;&gt;"","完成",IF(J81&lt;&gt;"","进行中","未开始")))</f>
        <v>-</v>
      </c>
      <c r="I80" s="15"/>
      <c r="J80" s="16"/>
      <c r="K80" s="16"/>
      <c r="L80" s="17" t="str">
        <f t="shared" si="2"/>
        <v>-</v>
      </c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</row>
    <row r="81" spans="4:43" ht="22.05" customHeight="1" x14ac:dyDescent="0.25">
      <c r="D81" s="21"/>
      <c r="E81" s="21"/>
      <c r="F81" s="21"/>
      <c r="G81" s="21"/>
      <c r="H81" s="21"/>
      <c r="I81" s="15"/>
      <c r="J81" s="16"/>
      <c r="K81" s="16"/>
      <c r="L81" s="17" t="str">
        <f t="shared" si="2"/>
        <v>-</v>
      </c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</row>
    <row r="82" spans="4:43" ht="22.05" customHeight="1" x14ac:dyDescent="0.25">
      <c r="D82" s="21"/>
      <c r="E82" s="21"/>
      <c r="F82" s="21"/>
      <c r="G82" s="21"/>
      <c r="H82" s="21" t="str">
        <f>IF(E82="","-",IF(K83&lt;&gt;"","完成",IF(J83&lt;&gt;"","进行中","未开始")))</f>
        <v>-</v>
      </c>
      <c r="I82" s="15"/>
      <c r="J82" s="16"/>
      <c r="K82" s="16"/>
      <c r="L82" s="17" t="str">
        <f t="shared" si="2"/>
        <v>-</v>
      </c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</row>
    <row r="83" spans="4:43" ht="22.05" customHeight="1" x14ac:dyDescent="0.25">
      <c r="D83" s="21"/>
      <c r="E83" s="21"/>
      <c r="F83" s="21"/>
      <c r="G83" s="21"/>
      <c r="H83" s="21"/>
      <c r="I83" s="15"/>
      <c r="J83" s="16"/>
      <c r="K83" s="16"/>
      <c r="L83" s="17" t="str">
        <f t="shared" si="2"/>
        <v>-</v>
      </c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</row>
    <row r="84" spans="4:43" ht="22.05" customHeight="1" x14ac:dyDescent="0.25">
      <c r="D84" s="21"/>
      <c r="E84" s="21"/>
      <c r="F84" s="21"/>
      <c r="G84" s="21"/>
      <c r="H84" s="21" t="str">
        <f>IF(E84="","-",IF(K85&lt;&gt;"","完成",IF(J85&lt;&gt;"","进行中","未开始")))</f>
        <v>-</v>
      </c>
      <c r="I84" s="15"/>
      <c r="J84" s="16"/>
      <c r="K84" s="16"/>
      <c r="L84" s="17" t="str">
        <f t="shared" si="2"/>
        <v>-</v>
      </c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</row>
    <row r="85" spans="4:43" ht="22.05" customHeight="1" x14ac:dyDescent="0.25">
      <c r="D85" s="21"/>
      <c r="E85" s="21"/>
      <c r="F85" s="21"/>
      <c r="G85" s="21"/>
      <c r="H85" s="21"/>
      <c r="I85" s="15"/>
      <c r="J85" s="16"/>
      <c r="K85" s="16"/>
      <c r="L85" s="17" t="str">
        <f t="shared" si="2"/>
        <v>-</v>
      </c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</row>
    <row r="86" spans="4:43" ht="22.05" customHeight="1" x14ac:dyDescent="0.25">
      <c r="D86" s="21"/>
      <c r="E86" s="21"/>
      <c r="F86" s="21"/>
      <c r="G86" s="21"/>
      <c r="H86" s="21" t="str">
        <f>IF(E86="","-",IF(K87&lt;&gt;"","完成",IF(J87&lt;&gt;"","进行中","未开始")))</f>
        <v>-</v>
      </c>
      <c r="I86" s="15"/>
      <c r="J86" s="16"/>
      <c r="K86" s="16"/>
      <c r="L86" s="17" t="str">
        <f t="shared" si="2"/>
        <v>-</v>
      </c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</row>
    <row r="87" spans="4:43" ht="22.05" customHeight="1" x14ac:dyDescent="0.25">
      <c r="D87" s="21"/>
      <c r="E87" s="21"/>
      <c r="F87" s="21"/>
      <c r="G87" s="21"/>
      <c r="H87" s="21"/>
      <c r="I87" s="15"/>
      <c r="J87" s="16"/>
      <c r="K87" s="16"/>
      <c r="L87" s="17" t="str">
        <f t="shared" si="2"/>
        <v>-</v>
      </c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</row>
    <row r="88" spans="4:43" ht="22.05" customHeight="1" x14ac:dyDescent="0.25">
      <c r="D88" s="21"/>
      <c r="E88" s="21"/>
      <c r="F88" s="21"/>
      <c r="G88" s="21"/>
      <c r="H88" s="21" t="str">
        <f>IF(E88="","-",IF(K89&lt;&gt;"","完成",IF(J89&lt;&gt;"","进行中","未开始")))</f>
        <v>-</v>
      </c>
      <c r="I88" s="15"/>
      <c r="J88" s="16"/>
      <c r="K88" s="16"/>
      <c r="L88" s="17" t="str">
        <f t="shared" si="2"/>
        <v>-</v>
      </c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</row>
    <row r="89" spans="4:43" ht="22.05" customHeight="1" x14ac:dyDescent="0.25">
      <c r="D89" s="21"/>
      <c r="E89" s="21"/>
      <c r="F89" s="21"/>
      <c r="G89" s="21"/>
      <c r="H89" s="21"/>
      <c r="I89" s="15"/>
      <c r="J89" s="16"/>
      <c r="K89" s="16"/>
      <c r="L89" s="17" t="str">
        <f t="shared" si="2"/>
        <v>-</v>
      </c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</row>
    <row r="90" spans="4:43" ht="22.05" customHeight="1" x14ac:dyDescent="0.25">
      <c r="D90" s="21"/>
      <c r="E90" s="21"/>
      <c r="F90" s="21"/>
      <c r="G90" s="21"/>
      <c r="H90" s="21" t="str">
        <f>IF(E90="","-",IF(K91&lt;&gt;"","完成",IF(J91&lt;&gt;"","进行中","未开始")))</f>
        <v>-</v>
      </c>
      <c r="I90" s="15"/>
      <c r="J90" s="16"/>
      <c r="K90" s="16"/>
      <c r="L90" s="17" t="str">
        <f t="shared" si="2"/>
        <v>-</v>
      </c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</row>
    <row r="91" spans="4:43" ht="22.05" customHeight="1" x14ac:dyDescent="0.25">
      <c r="D91" s="21"/>
      <c r="E91" s="21"/>
      <c r="F91" s="21"/>
      <c r="G91" s="21"/>
      <c r="H91" s="21"/>
      <c r="I91" s="15"/>
      <c r="J91" s="16"/>
      <c r="K91" s="16"/>
      <c r="L91" s="17" t="str">
        <f t="shared" si="2"/>
        <v>-</v>
      </c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</row>
    <row r="92" spans="4:43" ht="22.05" customHeight="1" x14ac:dyDescent="0.25">
      <c r="D92" s="21"/>
      <c r="E92" s="21"/>
      <c r="F92" s="21"/>
      <c r="G92" s="21"/>
      <c r="H92" s="21" t="str">
        <f>IF(E92="","-",IF(K93&lt;&gt;"","完成",IF(J93&lt;&gt;"","进行中","未开始")))</f>
        <v>-</v>
      </c>
      <c r="I92" s="15"/>
      <c r="J92" s="16"/>
      <c r="K92" s="16"/>
      <c r="L92" s="17" t="str">
        <f t="shared" si="2"/>
        <v>-</v>
      </c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</row>
    <row r="93" spans="4:43" ht="22.05" customHeight="1" x14ac:dyDescent="0.25">
      <c r="D93" s="21"/>
      <c r="E93" s="21"/>
      <c r="F93" s="21"/>
      <c r="G93" s="21"/>
      <c r="H93" s="21"/>
      <c r="I93" s="15"/>
      <c r="J93" s="16"/>
      <c r="K93" s="16"/>
      <c r="L93" s="17" t="str">
        <f t="shared" si="2"/>
        <v>-</v>
      </c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</row>
    <row r="94" spans="4:43" ht="22.05" customHeight="1" x14ac:dyDescent="0.25">
      <c r="D94" s="21"/>
      <c r="E94" s="21"/>
      <c r="F94" s="21"/>
      <c r="G94" s="21"/>
      <c r="H94" s="21" t="str">
        <f>IF(E94="","-",IF(K95&lt;&gt;"","完成",IF(J95&lt;&gt;"","进行中","未开始")))</f>
        <v>-</v>
      </c>
      <c r="I94" s="15"/>
      <c r="J94" s="16"/>
      <c r="K94" s="16"/>
      <c r="L94" s="17" t="str">
        <f t="shared" ref="L94:L157" si="8">IF(K94="","-",K94-J94+1)</f>
        <v>-</v>
      </c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</row>
    <row r="95" spans="4:43" ht="22.05" customHeight="1" x14ac:dyDescent="0.25">
      <c r="D95" s="21"/>
      <c r="E95" s="21"/>
      <c r="F95" s="21"/>
      <c r="G95" s="21"/>
      <c r="H95" s="21"/>
      <c r="I95" s="15"/>
      <c r="J95" s="16"/>
      <c r="K95" s="16"/>
      <c r="L95" s="17" t="str">
        <f t="shared" si="8"/>
        <v>-</v>
      </c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</row>
    <row r="96" spans="4:43" ht="22.05" customHeight="1" x14ac:dyDescent="0.25">
      <c r="D96" s="21"/>
      <c r="E96" s="21"/>
      <c r="F96" s="21"/>
      <c r="G96" s="21"/>
      <c r="H96" s="21" t="str">
        <f>IF(E96="","-",IF(K97&lt;&gt;"","完成",IF(J97&lt;&gt;"","进行中","未开始")))</f>
        <v>-</v>
      </c>
      <c r="I96" s="15"/>
      <c r="J96" s="16"/>
      <c r="K96" s="16"/>
      <c r="L96" s="17" t="str">
        <f t="shared" si="8"/>
        <v>-</v>
      </c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</row>
    <row r="97" spans="4:43" ht="22.05" customHeight="1" x14ac:dyDescent="0.25">
      <c r="D97" s="21"/>
      <c r="E97" s="21"/>
      <c r="F97" s="21"/>
      <c r="G97" s="21"/>
      <c r="H97" s="21"/>
      <c r="I97" s="15"/>
      <c r="J97" s="16"/>
      <c r="K97" s="16"/>
      <c r="L97" s="17" t="str">
        <f t="shared" si="8"/>
        <v>-</v>
      </c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</row>
    <row r="98" spans="4:43" ht="22.05" customHeight="1" x14ac:dyDescent="0.25">
      <c r="D98" s="21"/>
      <c r="E98" s="21"/>
      <c r="F98" s="21"/>
      <c r="G98" s="21"/>
      <c r="H98" s="21" t="str">
        <f>IF(E98="","-",IF(K99&lt;&gt;"","完成",IF(J99&lt;&gt;"","进行中","未开始")))</f>
        <v>-</v>
      </c>
      <c r="I98" s="15"/>
      <c r="J98" s="16"/>
      <c r="K98" s="16"/>
      <c r="L98" s="17" t="str">
        <f t="shared" si="8"/>
        <v>-</v>
      </c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</row>
    <row r="99" spans="4:43" ht="22.05" customHeight="1" x14ac:dyDescent="0.25">
      <c r="D99" s="21"/>
      <c r="E99" s="21"/>
      <c r="F99" s="21"/>
      <c r="G99" s="21"/>
      <c r="H99" s="21"/>
      <c r="I99" s="15"/>
      <c r="J99" s="16"/>
      <c r="K99" s="16"/>
      <c r="L99" s="17" t="str">
        <f t="shared" si="8"/>
        <v>-</v>
      </c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</row>
    <row r="100" spans="4:43" ht="22.05" customHeight="1" x14ac:dyDescent="0.25">
      <c r="D100" s="21"/>
      <c r="E100" s="21"/>
      <c r="F100" s="21"/>
      <c r="G100" s="21"/>
      <c r="H100" s="21" t="str">
        <f>IF(E100="","-",IF(K101&lt;&gt;"","完成",IF(J101&lt;&gt;"","进行中","未开始")))</f>
        <v>-</v>
      </c>
      <c r="I100" s="15"/>
      <c r="J100" s="16"/>
      <c r="K100" s="16"/>
      <c r="L100" s="17" t="str">
        <f t="shared" si="8"/>
        <v>-</v>
      </c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</row>
    <row r="101" spans="4:43" ht="22.05" customHeight="1" x14ac:dyDescent="0.25">
      <c r="D101" s="21"/>
      <c r="E101" s="21"/>
      <c r="F101" s="21"/>
      <c r="G101" s="21"/>
      <c r="H101" s="21"/>
      <c r="I101" s="15"/>
      <c r="J101" s="16"/>
      <c r="K101" s="16"/>
      <c r="L101" s="17" t="str">
        <f t="shared" si="8"/>
        <v>-</v>
      </c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</row>
    <row r="102" spans="4:43" ht="22.05" customHeight="1" x14ac:dyDescent="0.25">
      <c r="D102" s="21"/>
      <c r="E102" s="21"/>
      <c r="F102" s="21"/>
      <c r="G102" s="21"/>
      <c r="H102" s="21" t="str">
        <f>IF(E102="","-",IF(K103&lt;&gt;"","完成",IF(J103&lt;&gt;"","进行中","未开始")))</f>
        <v>-</v>
      </c>
      <c r="I102" s="15"/>
      <c r="J102" s="16"/>
      <c r="K102" s="16"/>
      <c r="L102" s="17" t="str">
        <f t="shared" si="8"/>
        <v>-</v>
      </c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</row>
    <row r="103" spans="4:43" ht="22.05" customHeight="1" x14ac:dyDescent="0.25">
      <c r="D103" s="21"/>
      <c r="E103" s="21"/>
      <c r="F103" s="21"/>
      <c r="G103" s="21"/>
      <c r="H103" s="21"/>
      <c r="I103" s="15"/>
      <c r="J103" s="16"/>
      <c r="K103" s="16"/>
      <c r="L103" s="17" t="str">
        <f t="shared" si="8"/>
        <v>-</v>
      </c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</row>
    <row r="104" spans="4:43" ht="22.05" customHeight="1" x14ac:dyDescent="0.25">
      <c r="D104" s="21"/>
      <c r="E104" s="21"/>
      <c r="F104" s="21"/>
      <c r="G104" s="21"/>
      <c r="H104" s="21" t="str">
        <f>IF(E104="","-",IF(K105&lt;&gt;"","完成",IF(J105&lt;&gt;"","进行中","未开始")))</f>
        <v>-</v>
      </c>
      <c r="I104" s="15"/>
      <c r="J104" s="16"/>
      <c r="K104" s="16"/>
      <c r="L104" s="17" t="str">
        <f t="shared" si="8"/>
        <v>-</v>
      </c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</row>
    <row r="105" spans="4:43" ht="22.05" customHeight="1" x14ac:dyDescent="0.25">
      <c r="D105" s="21"/>
      <c r="E105" s="21"/>
      <c r="F105" s="21"/>
      <c r="G105" s="21"/>
      <c r="H105" s="21"/>
      <c r="I105" s="15"/>
      <c r="J105" s="16"/>
      <c r="K105" s="16"/>
      <c r="L105" s="17" t="str">
        <f t="shared" si="8"/>
        <v>-</v>
      </c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</row>
    <row r="106" spans="4:43" ht="22.05" customHeight="1" x14ac:dyDescent="0.25">
      <c r="D106" s="21"/>
      <c r="E106" s="21"/>
      <c r="F106" s="21"/>
      <c r="G106" s="21"/>
      <c r="H106" s="21" t="str">
        <f>IF(E106="","-",IF(K107&lt;&gt;"","完成",IF(J107&lt;&gt;"","进行中","未开始")))</f>
        <v>-</v>
      </c>
      <c r="I106" s="15"/>
      <c r="J106" s="16"/>
      <c r="K106" s="16"/>
      <c r="L106" s="17" t="str">
        <f t="shared" si="8"/>
        <v>-</v>
      </c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</row>
    <row r="107" spans="4:43" ht="22.05" customHeight="1" x14ac:dyDescent="0.25">
      <c r="D107" s="21"/>
      <c r="E107" s="21"/>
      <c r="F107" s="21"/>
      <c r="G107" s="21"/>
      <c r="H107" s="21"/>
      <c r="I107" s="15"/>
      <c r="J107" s="16"/>
      <c r="K107" s="16"/>
      <c r="L107" s="17" t="str">
        <f t="shared" si="8"/>
        <v>-</v>
      </c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</row>
    <row r="108" spans="4:43" ht="22.05" customHeight="1" x14ac:dyDescent="0.25">
      <c r="D108" s="21"/>
      <c r="E108" s="21"/>
      <c r="F108" s="21"/>
      <c r="G108" s="21"/>
      <c r="H108" s="21" t="str">
        <f>IF(E108="","-",IF(K109&lt;&gt;"","完成",IF(J109&lt;&gt;"","进行中","未开始")))</f>
        <v>-</v>
      </c>
      <c r="I108" s="15"/>
      <c r="J108" s="16"/>
      <c r="K108" s="16"/>
      <c r="L108" s="17" t="str">
        <f t="shared" si="8"/>
        <v>-</v>
      </c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</row>
    <row r="109" spans="4:43" ht="22.05" customHeight="1" x14ac:dyDescent="0.25">
      <c r="D109" s="21"/>
      <c r="E109" s="21"/>
      <c r="F109" s="21"/>
      <c r="G109" s="21"/>
      <c r="H109" s="21"/>
      <c r="I109" s="15"/>
      <c r="J109" s="16"/>
      <c r="K109" s="16"/>
      <c r="L109" s="17" t="str">
        <f t="shared" si="8"/>
        <v>-</v>
      </c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</row>
    <row r="110" spans="4:43" ht="22.05" customHeight="1" x14ac:dyDescent="0.25">
      <c r="D110" s="21"/>
      <c r="E110" s="21"/>
      <c r="F110" s="21"/>
      <c r="G110" s="21"/>
      <c r="H110" s="21" t="str">
        <f>IF(E110="","-",IF(K111&lt;&gt;"","完成",IF(J111&lt;&gt;"","进行中","未开始")))</f>
        <v>-</v>
      </c>
      <c r="I110" s="15"/>
      <c r="J110" s="16"/>
      <c r="K110" s="16"/>
      <c r="L110" s="17" t="str">
        <f t="shared" si="8"/>
        <v>-</v>
      </c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  <row r="111" spans="4:43" ht="22.05" customHeight="1" x14ac:dyDescent="0.25">
      <c r="D111" s="21"/>
      <c r="E111" s="21"/>
      <c r="F111" s="21"/>
      <c r="G111" s="21"/>
      <c r="H111" s="21"/>
      <c r="I111" s="15"/>
      <c r="J111" s="16"/>
      <c r="K111" s="16"/>
      <c r="L111" s="17" t="str">
        <f t="shared" si="8"/>
        <v>-</v>
      </c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</row>
    <row r="112" spans="4:43" ht="22.05" customHeight="1" x14ac:dyDescent="0.25">
      <c r="D112" s="21"/>
      <c r="E112" s="21"/>
      <c r="F112" s="21"/>
      <c r="G112" s="21"/>
      <c r="H112" s="21" t="str">
        <f>IF(E112="","-",IF(K113&lt;&gt;"","完成",IF(J113&lt;&gt;"","进行中","未开始")))</f>
        <v>-</v>
      </c>
      <c r="I112" s="15"/>
      <c r="J112" s="16"/>
      <c r="K112" s="16"/>
      <c r="L112" s="17" t="str">
        <f t="shared" si="8"/>
        <v>-</v>
      </c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</row>
    <row r="113" spans="4:43" ht="22.05" customHeight="1" x14ac:dyDescent="0.25">
      <c r="D113" s="21"/>
      <c r="E113" s="21"/>
      <c r="F113" s="21"/>
      <c r="G113" s="21"/>
      <c r="H113" s="21"/>
      <c r="I113" s="15"/>
      <c r="J113" s="16"/>
      <c r="K113" s="16"/>
      <c r="L113" s="17" t="str">
        <f t="shared" si="8"/>
        <v>-</v>
      </c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</row>
    <row r="114" spans="4:43" ht="22.05" customHeight="1" x14ac:dyDescent="0.25">
      <c r="D114" s="21"/>
      <c r="E114" s="21"/>
      <c r="F114" s="21"/>
      <c r="G114" s="21"/>
      <c r="H114" s="21" t="str">
        <f>IF(E114="","-",IF(K115&lt;&gt;"","完成",IF(J115&lt;&gt;"","进行中","未开始")))</f>
        <v>-</v>
      </c>
      <c r="I114" s="15"/>
      <c r="J114" s="16"/>
      <c r="K114" s="16"/>
      <c r="L114" s="17" t="str">
        <f t="shared" si="8"/>
        <v>-</v>
      </c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</row>
    <row r="115" spans="4:43" ht="22.05" customHeight="1" x14ac:dyDescent="0.25">
      <c r="D115" s="21"/>
      <c r="E115" s="21"/>
      <c r="F115" s="21"/>
      <c r="G115" s="21"/>
      <c r="H115" s="21"/>
      <c r="I115" s="15"/>
      <c r="J115" s="16"/>
      <c r="K115" s="16"/>
      <c r="L115" s="17" t="str">
        <f t="shared" si="8"/>
        <v>-</v>
      </c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</row>
    <row r="116" spans="4:43" ht="22.05" customHeight="1" x14ac:dyDescent="0.25">
      <c r="D116" s="21"/>
      <c r="E116" s="21"/>
      <c r="F116" s="21"/>
      <c r="G116" s="21"/>
      <c r="H116" s="21" t="str">
        <f>IF(E116="","-",IF(K117&lt;&gt;"","完成",IF(J117&lt;&gt;"","进行中","未开始")))</f>
        <v>-</v>
      </c>
      <c r="I116" s="15"/>
      <c r="J116" s="16"/>
      <c r="K116" s="16"/>
      <c r="L116" s="17" t="str">
        <f t="shared" si="8"/>
        <v>-</v>
      </c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</row>
    <row r="117" spans="4:43" ht="22.05" customHeight="1" x14ac:dyDescent="0.25">
      <c r="D117" s="21"/>
      <c r="E117" s="21"/>
      <c r="F117" s="21"/>
      <c r="G117" s="21"/>
      <c r="H117" s="21"/>
      <c r="I117" s="15"/>
      <c r="J117" s="16"/>
      <c r="K117" s="16"/>
      <c r="L117" s="17" t="str">
        <f t="shared" si="8"/>
        <v>-</v>
      </c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</row>
    <row r="118" spans="4:43" ht="22.05" customHeight="1" x14ac:dyDescent="0.25">
      <c r="D118" s="21"/>
      <c r="E118" s="21"/>
      <c r="F118" s="21"/>
      <c r="G118" s="21"/>
      <c r="H118" s="21" t="str">
        <f>IF(E118="","-",IF(K119&lt;&gt;"","完成",IF(J119&lt;&gt;"","进行中","未开始")))</f>
        <v>-</v>
      </c>
      <c r="I118" s="15"/>
      <c r="J118" s="16"/>
      <c r="K118" s="16"/>
      <c r="L118" s="17" t="str">
        <f t="shared" si="8"/>
        <v>-</v>
      </c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</row>
    <row r="119" spans="4:43" ht="22.05" customHeight="1" x14ac:dyDescent="0.25">
      <c r="D119" s="21"/>
      <c r="E119" s="21"/>
      <c r="F119" s="21"/>
      <c r="G119" s="21"/>
      <c r="H119" s="21"/>
      <c r="I119" s="15"/>
      <c r="J119" s="16"/>
      <c r="K119" s="16"/>
      <c r="L119" s="17" t="str">
        <f t="shared" si="8"/>
        <v>-</v>
      </c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</row>
    <row r="120" spans="4:43" ht="22.05" customHeight="1" x14ac:dyDescent="0.25">
      <c r="D120" s="21"/>
      <c r="E120" s="21"/>
      <c r="F120" s="21"/>
      <c r="G120" s="21"/>
      <c r="H120" s="21" t="str">
        <f>IF(E120="","-",IF(K121&lt;&gt;"","完成",IF(J121&lt;&gt;"","进行中","未开始")))</f>
        <v>-</v>
      </c>
      <c r="I120" s="15"/>
      <c r="J120" s="16"/>
      <c r="K120" s="16"/>
      <c r="L120" s="17" t="str">
        <f t="shared" si="8"/>
        <v>-</v>
      </c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</row>
    <row r="121" spans="4:43" ht="22.05" customHeight="1" x14ac:dyDescent="0.25">
      <c r="D121" s="21"/>
      <c r="E121" s="21"/>
      <c r="F121" s="21"/>
      <c r="G121" s="21"/>
      <c r="H121" s="21"/>
      <c r="I121" s="15"/>
      <c r="J121" s="16"/>
      <c r="K121" s="16"/>
      <c r="L121" s="17" t="str">
        <f t="shared" si="8"/>
        <v>-</v>
      </c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</row>
    <row r="122" spans="4:43" ht="22.05" customHeight="1" x14ac:dyDescent="0.25">
      <c r="D122" s="21"/>
      <c r="E122" s="21"/>
      <c r="F122" s="21"/>
      <c r="G122" s="21"/>
      <c r="H122" s="21" t="str">
        <f>IF(E122="","-",IF(K123&lt;&gt;"","完成",IF(J123&lt;&gt;"","进行中","未开始")))</f>
        <v>-</v>
      </c>
      <c r="I122" s="15"/>
      <c r="J122" s="16"/>
      <c r="K122" s="16"/>
      <c r="L122" s="17" t="str">
        <f t="shared" si="8"/>
        <v>-</v>
      </c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</row>
    <row r="123" spans="4:43" ht="22.05" customHeight="1" x14ac:dyDescent="0.25">
      <c r="D123" s="21"/>
      <c r="E123" s="21"/>
      <c r="F123" s="21"/>
      <c r="G123" s="21"/>
      <c r="H123" s="21"/>
      <c r="I123" s="15"/>
      <c r="J123" s="16"/>
      <c r="K123" s="16"/>
      <c r="L123" s="17" t="str">
        <f t="shared" si="8"/>
        <v>-</v>
      </c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</row>
    <row r="124" spans="4:43" ht="22.05" customHeight="1" x14ac:dyDescent="0.25">
      <c r="D124" s="21"/>
      <c r="E124" s="21"/>
      <c r="F124" s="21"/>
      <c r="G124" s="21"/>
      <c r="H124" s="21" t="str">
        <f>IF(E124="","-",IF(K125&lt;&gt;"","完成",IF(J125&lt;&gt;"","进行中","未开始")))</f>
        <v>-</v>
      </c>
      <c r="I124" s="15"/>
      <c r="J124" s="16"/>
      <c r="K124" s="16"/>
      <c r="L124" s="17" t="str">
        <f t="shared" si="8"/>
        <v>-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</row>
    <row r="125" spans="4:43" ht="22.05" customHeight="1" x14ac:dyDescent="0.25">
      <c r="D125" s="21"/>
      <c r="E125" s="21"/>
      <c r="F125" s="21"/>
      <c r="G125" s="21"/>
      <c r="H125" s="21"/>
      <c r="I125" s="15"/>
      <c r="J125" s="16"/>
      <c r="K125" s="16"/>
      <c r="L125" s="17" t="str">
        <f t="shared" si="8"/>
        <v>-</v>
      </c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</row>
    <row r="126" spans="4:43" ht="22.05" customHeight="1" x14ac:dyDescent="0.25">
      <c r="D126" s="21"/>
      <c r="E126" s="21"/>
      <c r="F126" s="21"/>
      <c r="G126" s="21"/>
      <c r="H126" s="21" t="str">
        <f>IF(E126="","-",IF(K127&lt;&gt;"","完成",IF(J127&lt;&gt;"","进行中","未开始")))</f>
        <v>-</v>
      </c>
      <c r="I126" s="15"/>
      <c r="J126" s="16"/>
      <c r="K126" s="16"/>
      <c r="L126" s="17" t="str">
        <f t="shared" si="8"/>
        <v>-</v>
      </c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</row>
    <row r="127" spans="4:43" ht="22.05" customHeight="1" x14ac:dyDescent="0.25">
      <c r="D127" s="21"/>
      <c r="E127" s="21"/>
      <c r="F127" s="21"/>
      <c r="G127" s="21"/>
      <c r="H127" s="21"/>
      <c r="I127" s="15"/>
      <c r="J127" s="16"/>
      <c r="K127" s="16"/>
      <c r="L127" s="17" t="str">
        <f t="shared" si="8"/>
        <v>-</v>
      </c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</row>
    <row r="128" spans="4:43" ht="22.05" customHeight="1" x14ac:dyDescent="0.25">
      <c r="D128" s="21"/>
      <c r="E128" s="21"/>
      <c r="F128" s="21"/>
      <c r="G128" s="21"/>
      <c r="H128" s="21" t="str">
        <f>IF(E128="","-",IF(K129&lt;&gt;"","完成",IF(J129&lt;&gt;"","进行中","未开始")))</f>
        <v>-</v>
      </c>
      <c r="I128" s="15"/>
      <c r="J128" s="16"/>
      <c r="K128" s="16"/>
      <c r="L128" s="17" t="str">
        <f t="shared" si="8"/>
        <v>-</v>
      </c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</row>
    <row r="129" spans="4:43" ht="22.05" customHeight="1" x14ac:dyDescent="0.25">
      <c r="D129" s="21"/>
      <c r="E129" s="21"/>
      <c r="F129" s="21"/>
      <c r="G129" s="21"/>
      <c r="H129" s="21"/>
      <c r="I129" s="15"/>
      <c r="J129" s="16"/>
      <c r="K129" s="16"/>
      <c r="L129" s="17" t="str">
        <f t="shared" si="8"/>
        <v>-</v>
      </c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</row>
    <row r="130" spans="4:43" ht="22.05" customHeight="1" x14ac:dyDescent="0.25">
      <c r="D130" s="21"/>
      <c r="E130" s="21"/>
      <c r="F130" s="21"/>
      <c r="G130" s="21"/>
      <c r="H130" s="21" t="str">
        <f>IF(E130="","-",IF(K131&lt;&gt;"","完成",IF(J131&lt;&gt;"","进行中","未开始")))</f>
        <v>-</v>
      </c>
      <c r="I130" s="15"/>
      <c r="J130" s="16"/>
      <c r="K130" s="16"/>
      <c r="L130" s="17" t="str">
        <f t="shared" si="8"/>
        <v>-</v>
      </c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</row>
    <row r="131" spans="4:43" ht="22.05" customHeight="1" x14ac:dyDescent="0.25">
      <c r="D131" s="21"/>
      <c r="E131" s="21"/>
      <c r="F131" s="21"/>
      <c r="G131" s="21"/>
      <c r="H131" s="21"/>
      <c r="I131" s="15"/>
      <c r="J131" s="16"/>
      <c r="K131" s="16"/>
      <c r="L131" s="17" t="str">
        <f t="shared" si="8"/>
        <v>-</v>
      </c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</row>
    <row r="132" spans="4:43" ht="22.05" customHeight="1" x14ac:dyDescent="0.25">
      <c r="D132" s="21"/>
      <c r="E132" s="21"/>
      <c r="F132" s="21"/>
      <c r="G132" s="21"/>
      <c r="H132" s="21" t="str">
        <f>IF(E132="","-",IF(K133&lt;&gt;"","完成",IF(J133&lt;&gt;"","进行中","未开始")))</f>
        <v>-</v>
      </c>
      <c r="I132" s="15"/>
      <c r="J132" s="16"/>
      <c r="K132" s="16"/>
      <c r="L132" s="17" t="str">
        <f t="shared" si="8"/>
        <v>-</v>
      </c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</row>
    <row r="133" spans="4:43" ht="22.05" customHeight="1" x14ac:dyDescent="0.25">
      <c r="D133" s="21"/>
      <c r="E133" s="21"/>
      <c r="F133" s="21"/>
      <c r="G133" s="21"/>
      <c r="H133" s="21"/>
      <c r="I133" s="15"/>
      <c r="J133" s="16"/>
      <c r="K133" s="16"/>
      <c r="L133" s="17" t="str">
        <f t="shared" si="8"/>
        <v>-</v>
      </c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</row>
    <row r="134" spans="4:43" ht="22.05" customHeight="1" x14ac:dyDescent="0.25">
      <c r="D134" s="21"/>
      <c r="E134" s="21"/>
      <c r="F134" s="21"/>
      <c r="G134" s="21"/>
      <c r="H134" s="21" t="str">
        <f>IF(E134="","-",IF(K135&lt;&gt;"","完成",IF(J135&lt;&gt;"","进行中","未开始")))</f>
        <v>-</v>
      </c>
      <c r="I134" s="15"/>
      <c r="J134" s="16"/>
      <c r="K134" s="16"/>
      <c r="L134" s="17" t="str">
        <f t="shared" si="8"/>
        <v>-</v>
      </c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</row>
    <row r="135" spans="4:43" ht="22.05" customHeight="1" x14ac:dyDescent="0.25">
      <c r="D135" s="21"/>
      <c r="E135" s="21"/>
      <c r="F135" s="21"/>
      <c r="G135" s="21"/>
      <c r="H135" s="21"/>
      <c r="I135" s="15"/>
      <c r="J135" s="16"/>
      <c r="K135" s="16"/>
      <c r="L135" s="17" t="str">
        <f t="shared" si="8"/>
        <v>-</v>
      </c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</row>
    <row r="136" spans="4:43" ht="22.05" customHeight="1" x14ac:dyDescent="0.25">
      <c r="D136" s="21"/>
      <c r="E136" s="21"/>
      <c r="F136" s="21"/>
      <c r="G136" s="21"/>
      <c r="H136" s="21" t="str">
        <f>IF(E136="","-",IF(K137&lt;&gt;"","完成",IF(J137&lt;&gt;"","进行中","未开始")))</f>
        <v>-</v>
      </c>
      <c r="I136" s="15"/>
      <c r="J136" s="16"/>
      <c r="K136" s="16"/>
      <c r="L136" s="17" t="str">
        <f t="shared" si="8"/>
        <v>-</v>
      </c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</row>
    <row r="137" spans="4:43" ht="22.05" customHeight="1" x14ac:dyDescent="0.25">
      <c r="D137" s="21"/>
      <c r="E137" s="21"/>
      <c r="F137" s="21"/>
      <c r="G137" s="21"/>
      <c r="H137" s="21"/>
      <c r="I137" s="15"/>
      <c r="J137" s="16"/>
      <c r="K137" s="16"/>
      <c r="L137" s="17" t="str">
        <f t="shared" si="8"/>
        <v>-</v>
      </c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</row>
    <row r="138" spans="4:43" ht="22.05" customHeight="1" x14ac:dyDescent="0.25">
      <c r="D138" s="21"/>
      <c r="E138" s="21"/>
      <c r="F138" s="21"/>
      <c r="G138" s="21"/>
      <c r="H138" s="21" t="str">
        <f>IF(E138="","-",IF(K139&lt;&gt;"","完成",IF(J139&lt;&gt;"","进行中","未开始")))</f>
        <v>-</v>
      </c>
      <c r="I138" s="15"/>
      <c r="J138" s="16"/>
      <c r="K138" s="16"/>
      <c r="L138" s="17" t="str">
        <f t="shared" si="8"/>
        <v>-</v>
      </c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spans="4:43" ht="22.05" customHeight="1" x14ac:dyDescent="0.25">
      <c r="D139" s="21"/>
      <c r="E139" s="21"/>
      <c r="F139" s="21"/>
      <c r="G139" s="21"/>
      <c r="H139" s="21"/>
      <c r="I139" s="15"/>
      <c r="J139" s="16"/>
      <c r="K139" s="16"/>
      <c r="L139" s="17" t="str">
        <f t="shared" si="8"/>
        <v>-</v>
      </c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</row>
    <row r="140" spans="4:43" ht="22.05" customHeight="1" x14ac:dyDescent="0.25">
      <c r="D140" s="21"/>
      <c r="E140" s="21"/>
      <c r="F140" s="21"/>
      <c r="G140" s="21"/>
      <c r="H140" s="21" t="str">
        <f>IF(E140="","-",IF(K141&lt;&gt;"","完成",IF(J141&lt;&gt;"","进行中","未开始")))</f>
        <v>-</v>
      </c>
      <c r="I140" s="15"/>
      <c r="J140" s="16"/>
      <c r="K140" s="16"/>
      <c r="L140" s="17" t="str">
        <f t="shared" si="8"/>
        <v>-</v>
      </c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</row>
    <row r="141" spans="4:43" ht="22.05" customHeight="1" x14ac:dyDescent="0.25">
      <c r="D141" s="21"/>
      <c r="E141" s="21"/>
      <c r="F141" s="21"/>
      <c r="G141" s="21"/>
      <c r="H141" s="21"/>
      <c r="I141" s="15"/>
      <c r="J141" s="16"/>
      <c r="K141" s="16"/>
      <c r="L141" s="17" t="str">
        <f t="shared" si="8"/>
        <v>-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</row>
    <row r="142" spans="4:43" ht="22.05" customHeight="1" x14ac:dyDescent="0.25">
      <c r="D142" s="21"/>
      <c r="E142" s="21"/>
      <c r="F142" s="21"/>
      <c r="G142" s="21"/>
      <c r="H142" s="21" t="str">
        <f>IF(E142="","-",IF(K143&lt;&gt;"","完成",IF(J143&lt;&gt;"","进行中","未开始")))</f>
        <v>-</v>
      </c>
      <c r="I142" s="15"/>
      <c r="J142" s="16"/>
      <c r="K142" s="16"/>
      <c r="L142" s="17" t="str">
        <f t="shared" si="8"/>
        <v>-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</row>
    <row r="143" spans="4:43" ht="22.05" customHeight="1" x14ac:dyDescent="0.25">
      <c r="D143" s="21"/>
      <c r="E143" s="21"/>
      <c r="F143" s="21"/>
      <c r="G143" s="21"/>
      <c r="H143" s="21"/>
      <c r="I143" s="15"/>
      <c r="J143" s="16"/>
      <c r="K143" s="16"/>
      <c r="L143" s="17" t="str">
        <f t="shared" si="8"/>
        <v>-</v>
      </c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</row>
    <row r="144" spans="4:43" ht="22.05" customHeight="1" x14ac:dyDescent="0.25">
      <c r="D144" s="21"/>
      <c r="E144" s="21"/>
      <c r="F144" s="21"/>
      <c r="G144" s="21"/>
      <c r="H144" s="21" t="str">
        <f>IF(E144="","-",IF(K145&lt;&gt;"","完成",IF(J145&lt;&gt;"","进行中","未开始")))</f>
        <v>-</v>
      </c>
      <c r="I144" s="15"/>
      <c r="J144" s="16"/>
      <c r="K144" s="16"/>
      <c r="L144" s="17" t="str">
        <f t="shared" si="8"/>
        <v>-</v>
      </c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</row>
    <row r="145" spans="4:43" ht="22.05" customHeight="1" x14ac:dyDescent="0.25">
      <c r="D145" s="21"/>
      <c r="E145" s="21"/>
      <c r="F145" s="21"/>
      <c r="G145" s="21"/>
      <c r="H145" s="21"/>
      <c r="I145" s="15"/>
      <c r="J145" s="16"/>
      <c r="K145" s="16"/>
      <c r="L145" s="17" t="str">
        <f t="shared" si="8"/>
        <v>-</v>
      </c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</row>
    <row r="146" spans="4:43" ht="22.05" customHeight="1" x14ac:dyDescent="0.25">
      <c r="D146" s="21"/>
      <c r="E146" s="21"/>
      <c r="F146" s="21"/>
      <c r="G146" s="21"/>
      <c r="H146" s="21" t="str">
        <f>IF(E146="","-",IF(K147&lt;&gt;"","完成",IF(J147&lt;&gt;"","进行中","未开始")))</f>
        <v>-</v>
      </c>
      <c r="I146" s="15"/>
      <c r="J146" s="16"/>
      <c r="K146" s="16"/>
      <c r="L146" s="17" t="str">
        <f t="shared" si="8"/>
        <v>-</v>
      </c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</row>
    <row r="147" spans="4:43" ht="22.05" customHeight="1" x14ac:dyDescent="0.25">
      <c r="D147" s="21"/>
      <c r="E147" s="21"/>
      <c r="F147" s="21"/>
      <c r="G147" s="21"/>
      <c r="H147" s="21"/>
      <c r="I147" s="15"/>
      <c r="J147" s="16"/>
      <c r="K147" s="16"/>
      <c r="L147" s="17" t="str">
        <f t="shared" si="8"/>
        <v>-</v>
      </c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</row>
    <row r="148" spans="4:43" ht="22.05" customHeight="1" x14ac:dyDescent="0.25">
      <c r="D148" s="21"/>
      <c r="E148" s="21"/>
      <c r="F148" s="21"/>
      <c r="G148" s="21"/>
      <c r="H148" s="21" t="str">
        <f>IF(E148="","-",IF(K149&lt;&gt;"","完成",IF(J149&lt;&gt;"","进行中","未开始")))</f>
        <v>-</v>
      </c>
      <c r="I148" s="15"/>
      <c r="J148" s="16"/>
      <c r="K148" s="16"/>
      <c r="L148" s="17" t="str">
        <f t="shared" si="8"/>
        <v>-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</row>
    <row r="149" spans="4:43" ht="22.05" customHeight="1" x14ac:dyDescent="0.25">
      <c r="D149" s="21"/>
      <c r="E149" s="21"/>
      <c r="F149" s="21"/>
      <c r="G149" s="21"/>
      <c r="H149" s="21"/>
      <c r="I149" s="15"/>
      <c r="J149" s="16"/>
      <c r="K149" s="16"/>
      <c r="L149" s="17" t="str">
        <f t="shared" si="8"/>
        <v>-</v>
      </c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</row>
    <row r="150" spans="4:43" ht="22.05" customHeight="1" x14ac:dyDescent="0.25">
      <c r="D150" s="21"/>
      <c r="E150" s="21"/>
      <c r="F150" s="21"/>
      <c r="G150" s="21"/>
      <c r="H150" s="21" t="str">
        <f>IF(E150="","-",IF(K151&lt;&gt;"","完成",IF(J151&lt;&gt;"","进行中","未开始")))</f>
        <v>-</v>
      </c>
      <c r="I150" s="15"/>
      <c r="J150" s="16"/>
      <c r="K150" s="16"/>
      <c r="L150" s="17" t="str">
        <f t="shared" si="8"/>
        <v>-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</row>
    <row r="151" spans="4:43" ht="22.05" customHeight="1" x14ac:dyDescent="0.25">
      <c r="D151" s="21"/>
      <c r="E151" s="21"/>
      <c r="F151" s="21"/>
      <c r="G151" s="21"/>
      <c r="H151" s="21"/>
      <c r="I151" s="15"/>
      <c r="J151" s="16"/>
      <c r="K151" s="16"/>
      <c r="L151" s="17" t="str">
        <f t="shared" si="8"/>
        <v>-</v>
      </c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</row>
    <row r="152" spans="4:43" ht="22.05" customHeight="1" x14ac:dyDescent="0.25">
      <c r="D152" s="21"/>
      <c r="E152" s="21"/>
      <c r="F152" s="21"/>
      <c r="G152" s="21"/>
      <c r="H152" s="21" t="str">
        <f>IF(E152="","-",IF(K153&lt;&gt;"","完成",IF(J153&lt;&gt;"","进行中","未开始")))</f>
        <v>-</v>
      </c>
      <c r="I152" s="15"/>
      <c r="J152" s="16"/>
      <c r="K152" s="16"/>
      <c r="L152" s="17" t="str">
        <f t="shared" si="8"/>
        <v>-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</row>
    <row r="153" spans="4:43" ht="22.05" customHeight="1" x14ac:dyDescent="0.25">
      <c r="D153" s="21"/>
      <c r="E153" s="21"/>
      <c r="F153" s="21"/>
      <c r="G153" s="21"/>
      <c r="H153" s="21"/>
      <c r="I153" s="15"/>
      <c r="J153" s="16"/>
      <c r="K153" s="16"/>
      <c r="L153" s="17" t="str">
        <f t="shared" si="8"/>
        <v>-</v>
      </c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</row>
    <row r="154" spans="4:43" ht="22.05" customHeight="1" x14ac:dyDescent="0.25">
      <c r="D154" s="21"/>
      <c r="E154" s="21"/>
      <c r="F154" s="21"/>
      <c r="G154" s="21"/>
      <c r="H154" s="21" t="str">
        <f>IF(E154="","-",IF(K155&lt;&gt;"","完成",IF(J155&lt;&gt;"","进行中","未开始")))</f>
        <v>-</v>
      </c>
      <c r="I154" s="15"/>
      <c r="J154" s="16"/>
      <c r="K154" s="16"/>
      <c r="L154" s="17" t="str">
        <f t="shared" si="8"/>
        <v>-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</row>
    <row r="155" spans="4:43" ht="22.05" customHeight="1" x14ac:dyDescent="0.25">
      <c r="D155" s="21"/>
      <c r="E155" s="21"/>
      <c r="F155" s="21"/>
      <c r="G155" s="21"/>
      <c r="H155" s="21"/>
      <c r="I155" s="15"/>
      <c r="J155" s="16"/>
      <c r="K155" s="16"/>
      <c r="L155" s="17" t="str">
        <f t="shared" si="8"/>
        <v>-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</row>
    <row r="156" spans="4:43" ht="22.05" customHeight="1" x14ac:dyDescent="0.25">
      <c r="D156" s="21"/>
      <c r="E156" s="21"/>
      <c r="F156" s="21"/>
      <c r="G156" s="21"/>
      <c r="H156" s="21" t="str">
        <f>IF(E156="","-",IF(K157&lt;&gt;"","完成",IF(J157&lt;&gt;"","进行中","未开始")))</f>
        <v>-</v>
      </c>
      <c r="I156" s="15"/>
      <c r="J156" s="16"/>
      <c r="K156" s="16"/>
      <c r="L156" s="17" t="str">
        <f t="shared" si="8"/>
        <v>-</v>
      </c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</row>
    <row r="157" spans="4:43" ht="22.05" customHeight="1" x14ac:dyDescent="0.25">
      <c r="D157" s="21"/>
      <c r="E157" s="21"/>
      <c r="F157" s="21"/>
      <c r="G157" s="21"/>
      <c r="H157" s="21"/>
      <c r="I157" s="15"/>
      <c r="J157" s="16"/>
      <c r="K157" s="16"/>
      <c r="L157" s="17" t="str">
        <f t="shared" si="8"/>
        <v>-</v>
      </c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</row>
    <row r="158" spans="4:43" ht="22.05" customHeight="1" x14ac:dyDescent="0.25">
      <c r="D158" s="21"/>
      <c r="E158" s="21"/>
      <c r="F158" s="21"/>
      <c r="G158" s="21"/>
      <c r="H158" s="21" t="str">
        <f>IF(E158="","-",IF(K159&lt;&gt;"","完成",IF(J159&lt;&gt;"","进行中","未开始")))</f>
        <v>-</v>
      </c>
      <c r="I158" s="15"/>
      <c r="J158" s="16"/>
      <c r="K158" s="16"/>
      <c r="L158" s="17" t="str">
        <f t="shared" ref="L158:L221" si="9">IF(K158="","-",K158-J158+1)</f>
        <v>-</v>
      </c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</row>
    <row r="159" spans="4:43" ht="22.05" customHeight="1" x14ac:dyDescent="0.25">
      <c r="D159" s="21"/>
      <c r="E159" s="21"/>
      <c r="F159" s="21"/>
      <c r="G159" s="21"/>
      <c r="H159" s="21"/>
      <c r="I159" s="15"/>
      <c r="J159" s="16"/>
      <c r="K159" s="16"/>
      <c r="L159" s="17" t="str">
        <f t="shared" si="9"/>
        <v>-</v>
      </c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</row>
    <row r="160" spans="4:43" ht="22.05" customHeight="1" x14ac:dyDescent="0.25">
      <c r="D160" s="21"/>
      <c r="E160" s="21"/>
      <c r="F160" s="21"/>
      <c r="G160" s="21"/>
      <c r="H160" s="21" t="str">
        <f>IF(E160="","-",IF(K161&lt;&gt;"","完成",IF(J161&lt;&gt;"","进行中","未开始")))</f>
        <v>-</v>
      </c>
      <c r="I160" s="15"/>
      <c r="J160" s="16"/>
      <c r="K160" s="16"/>
      <c r="L160" s="17" t="str">
        <f t="shared" si="9"/>
        <v>-</v>
      </c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</row>
    <row r="161" spans="4:43" ht="22.05" customHeight="1" x14ac:dyDescent="0.25">
      <c r="D161" s="21"/>
      <c r="E161" s="21"/>
      <c r="F161" s="21"/>
      <c r="G161" s="21"/>
      <c r="H161" s="21"/>
      <c r="I161" s="15"/>
      <c r="J161" s="16"/>
      <c r="K161" s="16"/>
      <c r="L161" s="17" t="str">
        <f t="shared" si="9"/>
        <v>-</v>
      </c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</row>
    <row r="162" spans="4:43" ht="22.05" customHeight="1" x14ac:dyDescent="0.25">
      <c r="D162" s="21"/>
      <c r="E162" s="21"/>
      <c r="F162" s="21"/>
      <c r="G162" s="21"/>
      <c r="H162" s="21" t="str">
        <f>IF(E162="","-",IF(K163&lt;&gt;"","完成",IF(J163&lt;&gt;"","进行中","未开始")))</f>
        <v>-</v>
      </c>
      <c r="I162" s="15"/>
      <c r="J162" s="16"/>
      <c r="K162" s="16"/>
      <c r="L162" s="17" t="str">
        <f t="shared" si="9"/>
        <v>-</v>
      </c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</row>
    <row r="163" spans="4:43" ht="22.05" customHeight="1" x14ac:dyDescent="0.25">
      <c r="D163" s="21"/>
      <c r="E163" s="21"/>
      <c r="F163" s="21"/>
      <c r="G163" s="21"/>
      <c r="H163" s="21"/>
      <c r="I163" s="15"/>
      <c r="J163" s="16"/>
      <c r="K163" s="16"/>
      <c r="L163" s="17" t="str">
        <f t="shared" si="9"/>
        <v>-</v>
      </c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</row>
    <row r="164" spans="4:43" ht="22.05" customHeight="1" x14ac:dyDescent="0.25">
      <c r="D164" s="21"/>
      <c r="E164" s="21"/>
      <c r="F164" s="21"/>
      <c r="G164" s="21"/>
      <c r="H164" s="21" t="str">
        <f>IF(E164="","-",IF(K165&lt;&gt;"","完成",IF(J165&lt;&gt;"","进行中","未开始")))</f>
        <v>-</v>
      </c>
      <c r="I164" s="15"/>
      <c r="J164" s="16"/>
      <c r="K164" s="16"/>
      <c r="L164" s="17" t="str">
        <f t="shared" si="9"/>
        <v>-</v>
      </c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</row>
    <row r="165" spans="4:43" ht="22.05" customHeight="1" x14ac:dyDescent="0.25">
      <c r="D165" s="21"/>
      <c r="E165" s="21"/>
      <c r="F165" s="21"/>
      <c r="G165" s="21"/>
      <c r="H165" s="21"/>
      <c r="I165" s="15"/>
      <c r="J165" s="16"/>
      <c r="K165" s="16"/>
      <c r="L165" s="17" t="str">
        <f t="shared" si="9"/>
        <v>-</v>
      </c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</row>
    <row r="166" spans="4:43" ht="22.05" customHeight="1" x14ac:dyDescent="0.25">
      <c r="D166" s="21"/>
      <c r="E166" s="21"/>
      <c r="F166" s="21"/>
      <c r="G166" s="21"/>
      <c r="H166" s="21" t="str">
        <f>IF(E166="","-",IF(K167&lt;&gt;"","完成",IF(J167&lt;&gt;"","进行中","未开始")))</f>
        <v>-</v>
      </c>
      <c r="I166" s="15"/>
      <c r="J166" s="16"/>
      <c r="K166" s="16"/>
      <c r="L166" s="17" t="str">
        <f t="shared" si="9"/>
        <v>-</v>
      </c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</row>
    <row r="167" spans="4:43" ht="22.05" customHeight="1" x14ac:dyDescent="0.25">
      <c r="D167" s="21"/>
      <c r="E167" s="21"/>
      <c r="F167" s="21"/>
      <c r="G167" s="21"/>
      <c r="H167" s="21"/>
      <c r="I167" s="15"/>
      <c r="J167" s="16"/>
      <c r="K167" s="16"/>
      <c r="L167" s="17" t="str">
        <f t="shared" si="9"/>
        <v>-</v>
      </c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</row>
    <row r="168" spans="4:43" ht="22.05" customHeight="1" x14ac:dyDescent="0.25">
      <c r="D168" s="21"/>
      <c r="E168" s="21"/>
      <c r="F168" s="21"/>
      <c r="G168" s="21"/>
      <c r="H168" s="21" t="str">
        <f>IF(E168="","-",IF(K169&lt;&gt;"","完成",IF(J169&lt;&gt;"","进行中","未开始")))</f>
        <v>-</v>
      </c>
      <c r="I168" s="15"/>
      <c r="J168" s="16"/>
      <c r="K168" s="16"/>
      <c r="L168" s="17" t="str">
        <f t="shared" si="9"/>
        <v>-</v>
      </c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</row>
    <row r="169" spans="4:43" ht="22.05" customHeight="1" x14ac:dyDescent="0.25">
      <c r="D169" s="21"/>
      <c r="E169" s="21"/>
      <c r="F169" s="21"/>
      <c r="G169" s="21"/>
      <c r="H169" s="21"/>
      <c r="I169" s="15"/>
      <c r="J169" s="16"/>
      <c r="K169" s="16"/>
      <c r="L169" s="17" t="str">
        <f t="shared" si="9"/>
        <v>-</v>
      </c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</row>
    <row r="170" spans="4:43" ht="22.05" customHeight="1" x14ac:dyDescent="0.25">
      <c r="D170" s="21"/>
      <c r="E170" s="21"/>
      <c r="F170" s="21"/>
      <c r="G170" s="21"/>
      <c r="H170" s="21" t="str">
        <f>IF(E170="","-",IF(K171&lt;&gt;"","完成",IF(J171&lt;&gt;"","进行中","未开始")))</f>
        <v>-</v>
      </c>
      <c r="I170" s="15"/>
      <c r="J170" s="16"/>
      <c r="K170" s="16"/>
      <c r="L170" s="17" t="str">
        <f t="shared" si="9"/>
        <v>-</v>
      </c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</row>
    <row r="171" spans="4:43" ht="22.05" customHeight="1" x14ac:dyDescent="0.25">
      <c r="D171" s="21"/>
      <c r="E171" s="21"/>
      <c r="F171" s="21"/>
      <c r="G171" s="21"/>
      <c r="H171" s="21"/>
      <c r="I171" s="15"/>
      <c r="J171" s="16"/>
      <c r="K171" s="16"/>
      <c r="L171" s="17" t="str">
        <f t="shared" si="9"/>
        <v>-</v>
      </c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</row>
    <row r="172" spans="4:43" ht="22.05" customHeight="1" x14ac:dyDescent="0.25">
      <c r="D172" s="21"/>
      <c r="E172" s="21"/>
      <c r="F172" s="21"/>
      <c r="G172" s="21"/>
      <c r="H172" s="21" t="str">
        <f>IF(E172="","-",IF(K173&lt;&gt;"","完成",IF(J173&lt;&gt;"","进行中","未开始")))</f>
        <v>-</v>
      </c>
      <c r="I172" s="15"/>
      <c r="J172" s="16"/>
      <c r="K172" s="16"/>
      <c r="L172" s="17" t="str">
        <f t="shared" si="9"/>
        <v>-</v>
      </c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</row>
    <row r="173" spans="4:43" ht="22.05" customHeight="1" x14ac:dyDescent="0.25">
      <c r="D173" s="21"/>
      <c r="E173" s="21"/>
      <c r="F173" s="21"/>
      <c r="G173" s="21"/>
      <c r="H173" s="21"/>
      <c r="I173" s="15"/>
      <c r="J173" s="16"/>
      <c r="K173" s="16"/>
      <c r="L173" s="17" t="str">
        <f t="shared" si="9"/>
        <v>-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</row>
    <row r="174" spans="4:43" ht="22.05" customHeight="1" x14ac:dyDescent="0.25">
      <c r="D174" s="21"/>
      <c r="E174" s="21"/>
      <c r="F174" s="21"/>
      <c r="G174" s="21"/>
      <c r="H174" s="21" t="str">
        <f>IF(E174="","-",IF(K175&lt;&gt;"","完成",IF(J175&lt;&gt;"","进行中","未开始")))</f>
        <v>-</v>
      </c>
      <c r="I174" s="15"/>
      <c r="J174" s="16"/>
      <c r="K174" s="16"/>
      <c r="L174" s="17" t="str">
        <f t="shared" si="9"/>
        <v>-</v>
      </c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</row>
    <row r="175" spans="4:43" ht="22.05" customHeight="1" x14ac:dyDescent="0.25">
      <c r="D175" s="21"/>
      <c r="E175" s="21"/>
      <c r="F175" s="21"/>
      <c r="G175" s="21"/>
      <c r="H175" s="21"/>
      <c r="I175" s="15"/>
      <c r="J175" s="16"/>
      <c r="K175" s="16"/>
      <c r="L175" s="17" t="str">
        <f t="shared" si="9"/>
        <v>-</v>
      </c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</row>
    <row r="176" spans="4:43" ht="22.05" customHeight="1" x14ac:dyDescent="0.25">
      <c r="D176" s="21"/>
      <c r="E176" s="21"/>
      <c r="F176" s="21"/>
      <c r="G176" s="21"/>
      <c r="H176" s="21" t="str">
        <f>IF(E176="","-",IF(K177&lt;&gt;"","完成",IF(J177&lt;&gt;"","进行中","未开始")))</f>
        <v>-</v>
      </c>
      <c r="I176" s="15"/>
      <c r="J176" s="16"/>
      <c r="K176" s="16"/>
      <c r="L176" s="17" t="str">
        <f t="shared" si="9"/>
        <v>-</v>
      </c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</row>
    <row r="177" spans="4:43" ht="22.05" customHeight="1" x14ac:dyDescent="0.25">
      <c r="D177" s="21"/>
      <c r="E177" s="21"/>
      <c r="F177" s="21"/>
      <c r="G177" s="21"/>
      <c r="H177" s="21"/>
      <c r="I177" s="15"/>
      <c r="J177" s="16"/>
      <c r="K177" s="16"/>
      <c r="L177" s="17" t="str">
        <f t="shared" si="9"/>
        <v>-</v>
      </c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</row>
    <row r="178" spans="4:43" ht="22.05" customHeight="1" x14ac:dyDescent="0.25">
      <c r="D178" s="21"/>
      <c r="E178" s="21"/>
      <c r="F178" s="21"/>
      <c r="G178" s="21"/>
      <c r="H178" s="21" t="str">
        <f>IF(E178="","-",IF(K179&lt;&gt;"","完成",IF(J179&lt;&gt;"","进行中","未开始")))</f>
        <v>-</v>
      </c>
      <c r="I178" s="15"/>
      <c r="J178" s="16"/>
      <c r="K178" s="16"/>
      <c r="L178" s="17" t="str">
        <f t="shared" si="9"/>
        <v>-</v>
      </c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</row>
    <row r="179" spans="4:43" ht="22.05" customHeight="1" x14ac:dyDescent="0.25">
      <c r="D179" s="21"/>
      <c r="E179" s="21"/>
      <c r="F179" s="21"/>
      <c r="G179" s="21"/>
      <c r="H179" s="21"/>
      <c r="I179" s="15"/>
      <c r="J179" s="16"/>
      <c r="K179" s="16"/>
      <c r="L179" s="17" t="str">
        <f t="shared" si="9"/>
        <v>-</v>
      </c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</row>
    <row r="180" spans="4:43" ht="22.05" customHeight="1" x14ac:dyDescent="0.25">
      <c r="D180" s="21"/>
      <c r="E180" s="21"/>
      <c r="F180" s="21"/>
      <c r="G180" s="21"/>
      <c r="H180" s="21" t="str">
        <f>IF(E180="","-",IF(K181&lt;&gt;"","完成",IF(J181&lt;&gt;"","进行中","未开始")))</f>
        <v>-</v>
      </c>
      <c r="I180" s="15"/>
      <c r="J180" s="16"/>
      <c r="K180" s="16"/>
      <c r="L180" s="17" t="str">
        <f t="shared" si="9"/>
        <v>-</v>
      </c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</row>
    <row r="181" spans="4:43" ht="22.05" customHeight="1" x14ac:dyDescent="0.25">
      <c r="D181" s="21"/>
      <c r="E181" s="21"/>
      <c r="F181" s="21"/>
      <c r="G181" s="21"/>
      <c r="H181" s="21"/>
      <c r="I181" s="15"/>
      <c r="J181" s="16"/>
      <c r="K181" s="16"/>
      <c r="L181" s="17" t="str">
        <f t="shared" si="9"/>
        <v>-</v>
      </c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</row>
    <row r="182" spans="4:43" ht="22.05" customHeight="1" x14ac:dyDescent="0.25">
      <c r="D182" s="21"/>
      <c r="E182" s="21"/>
      <c r="F182" s="21"/>
      <c r="G182" s="21"/>
      <c r="H182" s="21" t="str">
        <f>IF(E182="","-",IF(K183&lt;&gt;"","完成",IF(J183&lt;&gt;"","进行中","未开始")))</f>
        <v>-</v>
      </c>
      <c r="I182" s="15"/>
      <c r="J182" s="16"/>
      <c r="K182" s="16"/>
      <c r="L182" s="17" t="str">
        <f t="shared" si="9"/>
        <v>-</v>
      </c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</row>
    <row r="183" spans="4:43" ht="22.05" customHeight="1" x14ac:dyDescent="0.25">
      <c r="D183" s="21"/>
      <c r="E183" s="21"/>
      <c r="F183" s="21"/>
      <c r="G183" s="21"/>
      <c r="H183" s="21"/>
      <c r="I183" s="15"/>
      <c r="J183" s="16"/>
      <c r="K183" s="16"/>
      <c r="L183" s="17" t="str">
        <f t="shared" si="9"/>
        <v>-</v>
      </c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</row>
    <row r="184" spans="4:43" ht="22.05" customHeight="1" x14ac:dyDescent="0.25">
      <c r="D184" s="21"/>
      <c r="E184" s="21"/>
      <c r="F184" s="21"/>
      <c r="G184" s="21"/>
      <c r="H184" s="21" t="str">
        <f>IF(E184="","-",IF(K185&lt;&gt;"","完成",IF(J185&lt;&gt;"","进行中","未开始")))</f>
        <v>-</v>
      </c>
      <c r="I184" s="15"/>
      <c r="J184" s="16"/>
      <c r="K184" s="16"/>
      <c r="L184" s="17" t="str">
        <f t="shared" si="9"/>
        <v>-</v>
      </c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</row>
    <row r="185" spans="4:43" ht="22.05" customHeight="1" x14ac:dyDescent="0.25">
      <c r="D185" s="21"/>
      <c r="E185" s="21"/>
      <c r="F185" s="21"/>
      <c r="G185" s="21"/>
      <c r="H185" s="21"/>
      <c r="I185" s="15"/>
      <c r="J185" s="16"/>
      <c r="K185" s="16"/>
      <c r="L185" s="17" t="str">
        <f t="shared" si="9"/>
        <v>-</v>
      </c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</row>
    <row r="186" spans="4:43" ht="22.05" customHeight="1" x14ac:dyDescent="0.25">
      <c r="D186" s="21"/>
      <c r="E186" s="21"/>
      <c r="F186" s="21"/>
      <c r="G186" s="21"/>
      <c r="H186" s="21" t="str">
        <f>IF(E186="","-",IF(K187&lt;&gt;"","完成",IF(J187&lt;&gt;"","进行中","未开始")))</f>
        <v>-</v>
      </c>
      <c r="I186" s="15"/>
      <c r="J186" s="16"/>
      <c r="K186" s="16"/>
      <c r="L186" s="17" t="str">
        <f t="shared" si="9"/>
        <v>-</v>
      </c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</row>
    <row r="187" spans="4:43" ht="22.05" customHeight="1" x14ac:dyDescent="0.25">
      <c r="D187" s="21"/>
      <c r="E187" s="21"/>
      <c r="F187" s="21"/>
      <c r="G187" s="21"/>
      <c r="H187" s="21"/>
      <c r="I187" s="15"/>
      <c r="J187" s="16"/>
      <c r="K187" s="16"/>
      <c r="L187" s="17" t="str">
        <f t="shared" si="9"/>
        <v>-</v>
      </c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</row>
    <row r="188" spans="4:43" ht="22.05" customHeight="1" x14ac:dyDescent="0.25">
      <c r="D188" s="21"/>
      <c r="E188" s="21"/>
      <c r="F188" s="21"/>
      <c r="G188" s="21"/>
      <c r="H188" s="21" t="str">
        <f>IF(E188="","-",IF(K189&lt;&gt;"","完成",IF(J189&lt;&gt;"","进行中","未开始")))</f>
        <v>-</v>
      </c>
      <c r="I188" s="15"/>
      <c r="J188" s="16"/>
      <c r="K188" s="16"/>
      <c r="L188" s="17" t="str">
        <f t="shared" si="9"/>
        <v>-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</row>
    <row r="189" spans="4:43" ht="22.05" customHeight="1" x14ac:dyDescent="0.25">
      <c r="D189" s="21"/>
      <c r="E189" s="21"/>
      <c r="F189" s="21"/>
      <c r="G189" s="21"/>
      <c r="H189" s="21"/>
      <c r="I189" s="15"/>
      <c r="J189" s="16"/>
      <c r="K189" s="16"/>
      <c r="L189" s="17" t="str">
        <f t="shared" si="9"/>
        <v>-</v>
      </c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</row>
    <row r="190" spans="4:43" ht="22.05" customHeight="1" x14ac:dyDescent="0.25">
      <c r="D190" s="21"/>
      <c r="E190" s="21"/>
      <c r="F190" s="21"/>
      <c r="G190" s="21"/>
      <c r="H190" s="21" t="str">
        <f>IF(E190="","-",IF(K191&lt;&gt;"","完成",IF(J191&lt;&gt;"","进行中","未开始")))</f>
        <v>-</v>
      </c>
      <c r="I190" s="15"/>
      <c r="J190" s="16"/>
      <c r="K190" s="16"/>
      <c r="L190" s="17" t="str">
        <f t="shared" si="9"/>
        <v>-</v>
      </c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</row>
    <row r="191" spans="4:43" ht="22.05" customHeight="1" x14ac:dyDescent="0.25">
      <c r="D191" s="21"/>
      <c r="E191" s="21"/>
      <c r="F191" s="21"/>
      <c r="G191" s="21"/>
      <c r="H191" s="21"/>
      <c r="I191" s="15"/>
      <c r="J191" s="16"/>
      <c r="K191" s="16"/>
      <c r="L191" s="17" t="str">
        <f t="shared" si="9"/>
        <v>-</v>
      </c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</row>
    <row r="192" spans="4:43" ht="22.05" customHeight="1" x14ac:dyDescent="0.25">
      <c r="D192" s="21"/>
      <c r="E192" s="21"/>
      <c r="F192" s="21"/>
      <c r="G192" s="21"/>
      <c r="H192" s="21" t="str">
        <f>IF(E192="","-",IF(K193&lt;&gt;"","完成",IF(J193&lt;&gt;"","进行中","未开始")))</f>
        <v>-</v>
      </c>
      <c r="I192" s="15"/>
      <c r="J192" s="16"/>
      <c r="K192" s="16"/>
      <c r="L192" s="17" t="str">
        <f t="shared" si="9"/>
        <v>-</v>
      </c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</row>
    <row r="193" spans="4:43" ht="22.05" customHeight="1" x14ac:dyDescent="0.25">
      <c r="D193" s="21"/>
      <c r="E193" s="21"/>
      <c r="F193" s="21"/>
      <c r="G193" s="21"/>
      <c r="H193" s="21"/>
      <c r="I193" s="15"/>
      <c r="J193" s="16"/>
      <c r="K193" s="16"/>
      <c r="L193" s="17" t="str">
        <f t="shared" si="9"/>
        <v>-</v>
      </c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</row>
    <row r="194" spans="4:43" ht="22.05" customHeight="1" x14ac:dyDescent="0.25">
      <c r="D194" s="21"/>
      <c r="E194" s="21"/>
      <c r="F194" s="21"/>
      <c r="G194" s="21"/>
      <c r="H194" s="21" t="str">
        <f>IF(E194="","-",IF(K195&lt;&gt;"","完成",IF(J195&lt;&gt;"","进行中","未开始")))</f>
        <v>-</v>
      </c>
      <c r="I194" s="15"/>
      <c r="J194" s="16"/>
      <c r="K194" s="16"/>
      <c r="L194" s="17" t="str">
        <f t="shared" si="9"/>
        <v>-</v>
      </c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</row>
    <row r="195" spans="4:43" ht="22.05" customHeight="1" x14ac:dyDescent="0.25">
      <c r="D195" s="21"/>
      <c r="E195" s="21"/>
      <c r="F195" s="21"/>
      <c r="G195" s="21"/>
      <c r="H195" s="21"/>
      <c r="I195" s="15"/>
      <c r="J195" s="16"/>
      <c r="K195" s="16"/>
      <c r="L195" s="17" t="str">
        <f t="shared" si="9"/>
        <v>-</v>
      </c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</row>
    <row r="196" spans="4:43" ht="22.05" customHeight="1" x14ac:dyDescent="0.25">
      <c r="D196" s="21"/>
      <c r="E196" s="21"/>
      <c r="F196" s="21"/>
      <c r="G196" s="21"/>
      <c r="H196" s="21" t="str">
        <f>IF(E196="","-",IF(K197&lt;&gt;"","完成",IF(J197&lt;&gt;"","进行中","未开始")))</f>
        <v>-</v>
      </c>
      <c r="I196" s="15"/>
      <c r="J196" s="16"/>
      <c r="K196" s="16"/>
      <c r="L196" s="17" t="str">
        <f t="shared" si="9"/>
        <v>-</v>
      </c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</row>
    <row r="197" spans="4:43" ht="22.05" customHeight="1" x14ac:dyDescent="0.25">
      <c r="D197" s="21"/>
      <c r="E197" s="21"/>
      <c r="F197" s="21"/>
      <c r="G197" s="21"/>
      <c r="H197" s="21"/>
      <c r="I197" s="15"/>
      <c r="J197" s="16"/>
      <c r="K197" s="16"/>
      <c r="L197" s="17" t="str">
        <f t="shared" si="9"/>
        <v>-</v>
      </c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</row>
    <row r="198" spans="4:43" ht="22.05" customHeight="1" x14ac:dyDescent="0.25">
      <c r="D198" s="21"/>
      <c r="E198" s="21"/>
      <c r="F198" s="21"/>
      <c r="G198" s="21"/>
      <c r="H198" s="21" t="str">
        <f>IF(E198="","-",IF(K199&lt;&gt;"","完成",IF(J199&lt;&gt;"","进行中","未开始")))</f>
        <v>-</v>
      </c>
      <c r="I198" s="15"/>
      <c r="J198" s="16"/>
      <c r="K198" s="16"/>
      <c r="L198" s="17" t="str">
        <f t="shared" si="9"/>
        <v>-</v>
      </c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</row>
    <row r="199" spans="4:43" ht="22.05" customHeight="1" x14ac:dyDescent="0.25">
      <c r="D199" s="21"/>
      <c r="E199" s="21"/>
      <c r="F199" s="21"/>
      <c r="G199" s="21"/>
      <c r="H199" s="21"/>
      <c r="I199" s="15"/>
      <c r="J199" s="16"/>
      <c r="K199" s="16"/>
      <c r="L199" s="17" t="str">
        <f t="shared" si="9"/>
        <v>-</v>
      </c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</row>
    <row r="200" spans="4:43" ht="22.05" customHeight="1" x14ac:dyDescent="0.25">
      <c r="D200" s="21"/>
      <c r="E200" s="21"/>
      <c r="F200" s="21"/>
      <c r="G200" s="21"/>
      <c r="H200" s="21" t="str">
        <f>IF(E200="","-",IF(K201&lt;&gt;"","完成",IF(J201&lt;&gt;"","进行中","未开始")))</f>
        <v>-</v>
      </c>
      <c r="I200" s="15"/>
      <c r="J200" s="16"/>
      <c r="K200" s="16"/>
      <c r="L200" s="17" t="str">
        <f t="shared" si="9"/>
        <v>-</v>
      </c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</row>
    <row r="201" spans="4:43" ht="22.05" customHeight="1" x14ac:dyDescent="0.25">
      <c r="D201" s="21"/>
      <c r="E201" s="21"/>
      <c r="F201" s="21"/>
      <c r="G201" s="21"/>
      <c r="H201" s="21"/>
      <c r="I201" s="15"/>
      <c r="J201" s="16"/>
      <c r="K201" s="16"/>
      <c r="L201" s="17" t="str">
        <f t="shared" si="9"/>
        <v>-</v>
      </c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</row>
    <row r="202" spans="4:43" ht="22.05" customHeight="1" x14ac:dyDescent="0.25">
      <c r="D202" s="21"/>
      <c r="E202" s="21"/>
      <c r="F202" s="21"/>
      <c r="G202" s="21"/>
      <c r="H202" s="21" t="str">
        <f>IF(E202="","-",IF(K203&lt;&gt;"","完成",IF(J203&lt;&gt;"","进行中","未开始")))</f>
        <v>-</v>
      </c>
      <c r="I202" s="15"/>
      <c r="J202" s="16"/>
      <c r="K202" s="16"/>
      <c r="L202" s="17" t="str">
        <f t="shared" si="9"/>
        <v>-</v>
      </c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</row>
    <row r="203" spans="4:43" ht="22.05" customHeight="1" x14ac:dyDescent="0.25">
      <c r="D203" s="21"/>
      <c r="E203" s="21"/>
      <c r="F203" s="21"/>
      <c r="G203" s="21"/>
      <c r="H203" s="21"/>
      <c r="I203" s="15"/>
      <c r="J203" s="16"/>
      <c r="K203" s="16"/>
      <c r="L203" s="17" t="str">
        <f t="shared" si="9"/>
        <v>-</v>
      </c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</row>
    <row r="204" spans="4:43" ht="22.05" customHeight="1" x14ac:dyDescent="0.25">
      <c r="D204" s="21"/>
      <c r="E204" s="21"/>
      <c r="F204" s="21"/>
      <c r="G204" s="21"/>
      <c r="H204" s="21" t="str">
        <f>IF(E204="","-",IF(K205&lt;&gt;"","完成",IF(J205&lt;&gt;"","进行中","未开始")))</f>
        <v>-</v>
      </c>
      <c r="I204" s="15"/>
      <c r="J204" s="16"/>
      <c r="K204" s="16"/>
      <c r="L204" s="17" t="str">
        <f t="shared" si="9"/>
        <v>-</v>
      </c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</row>
    <row r="205" spans="4:43" ht="22.05" customHeight="1" x14ac:dyDescent="0.25">
      <c r="D205" s="21"/>
      <c r="E205" s="21"/>
      <c r="F205" s="21"/>
      <c r="G205" s="21"/>
      <c r="H205" s="21"/>
      <c r="I205" s="15"/>
      <c r="J205" s="16"/>
      <c r="K205" s="16"/>
      <c r="L205" s="17" t="str">
        <f t="shared" si="9"/>
        <v>-</v>
      </c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</row>
    <row r="206" spans="4:43" ht="22.05" customHeight="1" x14ac:dyDescent="0.25">
      <c r="D206" s="21"/>
      <c r="E206" s="21"/>
      <c r="F206" s="21"/>
      <c r="G206" s="21"/>
      <c r="H206" s="21" t="str">
        <f>IF(E206="","-",IF(K207&lt;&gt;"","完成",IF(J207&lt;&gt;"","进行中","未开始")))</f>
        <v>-</v>
      </c>
      <c r="I206" s="15"/>
      <c r="J206" s="16"/>
      <c r="K206" s="16"/>
      <c r="L206" s="17" t="str">
        <f t="shared" si="9"/>
        <v>-</v>
      </c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</row>
    <row r="207" spans="4:43" ht="22.05" customHeight="1" x14ac:dyDescent="0.25">
      <c r="D207" s="21"/>
      <c r="E207" s="21"/>
      <c r="F207" s="21"/>
      <c r="G207" s="21"/>
      <c r="H207" s="21"/>
      <c r="I207" s="15"/>
      <c r="J207" s="16"/>
      <c r="K207" s="16"/>
      <c r="L207" s="17" t="str">
        <f t="shared" si="9"/>
        <v>-</v>
      </c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</row>
    <row r="208" spans="4:43" ht="22.05" customHeight="1" x14ac:dyDescent="0.25">
      <c r="D208" s="21"/>
      <c r="E208" s="21"/>
      <c r="F208" s="21"/>
      <c r="G208" s="21"/>
      <c r="H208" s="21" t="str">
        <f>IF(E208="","-",IF(K209&lt;&gt;"","完成",IF(J209&lt;&gt;"","进行中","未开始")))</f>
        <v>-</v>
      </c>
      <c r="I208" s="15"/>
      <c r="J208" s="16"/>
      <c r="K208" s="16"/>
      <c r="L208" s="17" t="str">
        <f t="shared" si="9"/>
        <v>-</v>
      </c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</row>
    <row r="209" spans="4:43" ht="22.05" customHeight="1" x14ac:dyDescent="0.25">
      <c r="D209" s="21"/>
      <c r="E209" s="21"/>
      <c r="F209" s="21"/>
      <c r="G209" s="21"/>
      <c r="H209" s="21"/>
      <c r="I209" s="15"/>
      <c r="J209" s="16"/>
      <c r="K209" s="16"/>
      <c r="L209" s="17" t="str">
        <f t="shared" si="9"/>
        <v>-</v>
      </c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</row>
    <row r="210" spans="4:43" ht="22.05" customHeight="1" x14ac:dyDescent="0.25">
      <c r="D210" s="21"/>
      <c r="E210" s="21"/>
      <c r="F210" s="21"/>
      <c r="G210" s="21"/>
      <c r="H210" s="21" t="str">
        <f>IF(E210="","-",IF(K211&lt;&gt;"","完成",IF(J211&lt;&gt;"","进行中","未开始")))</f>
        <v>-</v>
      </c>
      <c r="I210" s="15"/>
      <c r="J210" s="16"/>
      <c r="K210" s="16"/>
      <c r="L210" s="17" t="str">
        <f t="shared" si="9"/>
        <v>-</v>
      </c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</row>
    <row r="211" spans="4:43" ht="22.05" customHeight="1" x14ac:dyDescent="0.25">
      <c r="D211" s="21"/>
      <c r="E211" s="21"/>
      <c r="F211" s="21"/>
      <c r="G211" s="21"/>
      <c r="H211" s="21"/>
      <c r="I211" s="15"/>
      <c r="J211" s="16"/>
      <c r="K211" s="16"/>
      <c r="L211" s="17" t="str">
        <f t="shared" si="9"/>
        <v>-</v>
      </c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</row>
    <row r="212" spans="4:43" ht="22.05" customHeight="1" x14ac:dyDescent="0.25">
      <c r="D212" s="21"/>
      <c r="E212" s="21"/>
      <c r="F212" s="21"/>
      <c r="G212" s="21"/>
      <c r="H212" s="21" t="str">
        <f>IF(E212="","-",IF(K213&lt;&gt;"","完成",IF(J213&lt;&gt;"","进行中","未开始")))</f>
        <v>-</v>
      </c>
      <c r="I212" s="15"/>
      <c r="J212" s="16"/>
      <c r="K212" s="16"/>
      <c r="L212" s="17" t="str">
        <f t="shared" si="9"/>
        <v>-</v>
      </c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</row>
    <row r="213" spans="4:43" ht="22.05" customHeight="1" x14ac:dyDescent="0.25">
      <c r="D213" s="21"/>
      <c r="E213" s="21"/>
      <c r="F213" s="21"/>
      <c r="G213" s="21"/>
      <c r="H213" s="21"/>
      <c r="I213" s="15"/>
      <c r="J213" s="16"/>
      <c r="K213" s="16"/>
      <c r="L213" s="17" t="str">
        <f t="shared" si="9"/>
        <v>-</v>
      </c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</row>
    <row r="214" spans="4:43" ht="22.05" customHeight="1" x14ac:dyDescent="0.25">
      <c r="D214" s="21"/>
      <c r="E214" s="21"/>
      <c r="F214" s="21"/>
      <c r="G214" s="21"/>
      <c r="H214" s="21" t="str">
        <f>IF(E214="","-",IF(K215&lt;&gt;"","完成",IF(J215&lt;&gt;"","进行中","未开始")))</f>
        <v>-</v>
      </c>
      <c r="I214" s="15"/>
      <c r="J214" s="16"/>
      <c r="K214" s="16"/>
      <c r="L214" s="17" t="str">
        <f t="shared" si="9"/>
        <v>-</v>
      </c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</row>
    <row r="215" spans="4:43" ht="22.05" customHeight="1" x14ac:dyDescent="0.25">
      <c r="D215" s="21"/>
      <c r="E215" s="21"/>
      <c r="F215" s="21"/>
      <c r="G215" s="21"/>
      <c r="H215" s="21"/>
      <c r="I215" s="15"/>
      <c r="J215" s="16"/>
      <c r="K215" s="16"/>
      <c r="L215" s="17" t="str">
        <f t="shared" si="9"/>
        <v>-</v>
      </c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</row>
    <row r="216" spans="4:43" ht="22.05" customHeight="1" x14ac:dyDescent="0.25">
      <c r="D216" s="21"/>
      <c r="E216" s="21"/>
      <c r="F216" s="21"/>
      <c r="G216" s="21"/>
      <c r="H216" s="21" t="str">
        <f>IF(E216="","-",IF(K217&lt;&gt;"","完成",IF(J217&lt;&gt;"","进行中","未开始")))</f>
        <v>-</v>
      </c>
      <c r="I216" s="15"/>
      <c r="J216" s="16"/>
      <c r="K216" s="16"/>
      <c r="L216" s="17" t="str">
        <f t="shared" si="9"/>
        <v>-</v>
      </c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</row>
    <row r="217" spans="4:43" ht="22.05" customHeight="1" x14ac:dyDescent="0.25">
      <c r="D217" s="21"/>
      <c r="E217" s="21"/>
      <c r="F217" s="21"/>
      <c r="G217" s="21"/>
      <c r="H217" s="21"/>
      <c r="I217" s="15"/>
      <c r="J217" s="16"/>
      <c r="K217" s="16"/>
      <c r="L217" s="17" t="str">
        <f t="shared" si="9"/>
        <v>-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</row>
    <row r="218" spans="4:43" ht="22.05" customHeight="1" x14ac:dyDescent="0.25">
      <c r="D218" s="21"/>
      <c r="E218" s="21"/>
      <c r="F218" s="21"/>
      <c r="G218" s="21"/>
      <c r="H218" s="21" t="str">
        <f>IF(E218="","-",IF(K219&lt;&gt;"","完成",IF(J219&lt;&gt;"","进行中","未开始")))</f>
        <v>-</v>
      </c>
      <c r="I218" s="15"/>
      <c r="J218" s="16"/>
      <c r="K218" s="16"/>
      <c r="L218" s="17" t="str">
        <f t="shared" si="9"/>
        <v>-</v>
      </c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</row>
    <row r="219" spans="4:43" ht="22.05" customHeight="1" x14ac:dyDescent="0.25">
      <c r="D219" s="21"/>
      <c r="E219" s="21"/>
      <c r="F219" s="21"/>
      <c r="G219" s="21"/>
      <c r="H219" s="21"/>
      <c r="I219" s="15"/>
      <c r="J219" s="16"/>
      <c r="K219" s="16"/>
      <c r="L219" s="17" t="str">
        <f t="shared" si="9"/>
        <v>-</v>
      </c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</row>
    <row r="220" spans="4:43" ht="22.05" customHeight="1" x14ac:dyDescent="0.25">
      <c r="D220" s="21"/>
      <c r="E220" s="21"/>
      <c r="F220" s="21"/>
      <c r="G220" s="21"/>
      <c r="H220" s="21" t="str">
        <f>IF(E220="","-",IF(K221&lt;&gt;"","完成",IF(J221&lt;&gt;"","进行中","未开始")))</f>
        <v>-</v>
      </c>
      <c r="I220" s="15"/>
      <c r="J220" s="16"/>
      <c r="K220" s="16"/>
      <c r="L220" s="17" t="str">
        <f t="shared" si="9"/>
        <v>-</v>
      </c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</row>
    <row r="221" spans="4:43" ht="22.05" customHeight="1" x14ac:dyDescent="0.25">
      <c r="D221" s="21"/>
      <c r="E221" s="21"/>
      <c r="F221" s="21"/>
      <c r="G221" s="21"/>
      <c r="H221" s="21"/>
      <c r="I221" s="15"/>
      <c r="J221" s="16"/>
      <c r="K221" s="16"/>
      <c r="L221" s="17" t="str">
        <f t="shared" si="9"/>
        <v>-</v>
      </c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</row>
    <row r="222" spans="4:43" ht="22.05" customHeight="1" x14ac:dyDescent="0.25">
      <c r="D222" s="21"/>
      <c r="E222" s="21"/>
      <c r="F222" s="21"/>
      <c r="G222" s="21"/>
      <c r="H222" s="21" t="str">
        <f>IF(E222="","-",IF(K223&lt;&gt;"","完成",IF(J223&lt;&gt;"","进行中","未开始")))</f>
        <v>-</v>
      </c>
      <c r="I222" s="15"/>
      <c r="J222" s="16"/>
      <c r="K222" s="16"/>
      <c r="L222" s="17" t="str">
        <f t="shared" ref="L222:L273" si="10">IF(K222="","-",K222-J222+1)</f>
        <v>-</v>
      </c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</row>
    <row r="223" spans="4:43" ht="22.05" customHeight="1" x14ac:dyDescent="0.25">
      <c r="D223" s="21"/>
      <c r="E223" s="21"/>
      <c r="F223" s="21"/>
      <c r="G223" s="21"/>
      <c r="H223" s="21"/>
      <c r="I223" s="15"/>
      <c r="J223" s="16"/>
      <c r="K223" s="16"/>
      <c r="L223" s="17" t="str">
        <f t="shared" si="10"/>
        <v>-</v>
      </c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</row>
    <row r="224" spans="4:43" ht="22.05" customHeight="1" x14ac:dyDescent="0.25">
      <c r="D224" s="21"/>
      <c r="E224" s="21"/>
      <c r="F224" s="21"/>
      <c r="G224" s="21"/>
      <c r="H224" s="21" t="str">
        <f>IF(E224="","-",IF(K225&lt;&gt;"","完成",IF(J225&lt;&gt;"","进行中","未开始")))</f>
        <v>-</v>
      </c>
      <c r="I224" s="15"/>
      <c r="J224" s="16"/>
      <c r="K224" s="16"/>
      <c r="L224" s="17" t="str">
        <f t="shared" si="10"/>
        <v>-</v>
      </c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</row>
    <row r="225" spans="4:43" ht="22.05" customHeight="1" x14ac:dyDescent="0.25">
      <c r="D225" s="21"/>
      <c r="E225" s="21"/>
      <c r="F225" s="21"/>
      <c r="G225" s="21"/>
      <c r="H225" s="21"/>
      <c r="I225" s="15"/>
      <c r="J225" s="16"/>
      <c r="K225" s="16"/>
      <c r="L225" s="17" t="str">
        <f t="shared" si="10"/>
        <v>-</v>
      </c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</row>
    <row r="226" spans="4:43" ht="22.05" customHeight="1" x14ac:dyDescent="0.25">
      <c r="D226" s="21"/>
      <c r="E226" s="21"/>
      <c r="F226" s="21"/>
      <c r="G226" s="21"/>
      <c r="H226" s="21" t="str">
        <f>IF(E226="","-",IF(K227&lt;&gt;"","完成",IF(J227&lt;&gt;"","进行中","未开始")))</f>
        <v>-</v>
      </c>
      <c r="I226" s="15"/>
      <c r="J226" s="16"/>
      <c r="K226" s="16"/>
      <c r="L226" s="17" t="str">
        <f t="shared" si="10"/>
        <v>-</v>
      </c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</row>
    <row r="227" spans="4:43" ht="22.05" customHeight="1" x14ac:dyDescent="0.25">
      <c r="D227" s="21"/>
      <c r="E227" s="21"/>
      <c r="F227" s="21"/>
      <c r="G227" s="21"/>
      <c r="H227" s="21"/>
      <c r="I227" s="15"/>
      <c r="J227" s="16"/>
      <c r="K227" s="16"/>
      <c r="L227" s="17" t="str">
        <f t="shared" si="10"/>
        <v>-</v>
      </c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</row>
    <row r="228" spans="4:43" ht="22.05" customHeight="1" x14ac:dyDescent="0.25">
      <c r="D228" s="21"/>
      <c r="E228" s="21"/>
      <c r="F228" s="21"/>
      <c r="G228" s="21"/>
      <c r="H228" s="21" t="str">
        <f>IF(E228="","-",IF(K229&lt;&gt;"","完成",IF(J229&lt;&gt;"","进行中","未开始")))</f>
        <v>-</v>
      </c>
      <c r="I228" s="15"/>
      <c r="J228" s="16"/>
      <c r="K228" s="16"/>
      <c r="L228" s="17" t="str">
        <f t="shared" si="10"/>
        <v>-</v>
      </c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</row>
    <row r="229" spans="4:43" ht="22.05" customHeight="1" x14ac:dyDescent="0.25">
      <c r="D229" s="21"/>
      <c r="E229" s="21"/>
      <c r="F229" s="21"/>
      <c r="G229" s="21"/>
      <c r="H229" s="21"/>
      <c r="I229" s="15"/>
      <c r="J229" s="16"/>
      <c r="K229" s="16"/>
      <c r="L229" s="17" t="str">
        <f t="shared" si="10"/>
        <v>-</v>
      </c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</row>
    <row r="230" spans="4:43" ht="22.05" customHeight="1" x14ac:dyDescent="0.25">
      <c r="D230" s="21"/>
      <c r="E230" s="21"/>
      <c r="F230" s="21"/>
      <c r="G230" s="21"/>
      <c r="H230" s="21" t="str">
        <f>IF(E230="","-",IF(K231&lt;&gt;"","完成",IF(J231&lt;&gt;"","进行中","未开始")))</f>
        <v>-</v>
      </c>
      <c r="I230" s="15"/>
      <c r="J230" s="16"/>
      <c r="K230" s="16"/>
      <c r="L230" s="17" t="str">
        <f t="shared" si="10"/>
        <v>-</v>
      </c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</row>
    <row r="231" spans="4:43" ht="22.05" customHeight="1" x14ac:dyDescent="0.25">
      <c r="D231" s="21"/>
      <c r="E231" s="21"/>
      <c r="F231" s="21"/>
      <c r="G231" s="21"/>
      <c r="H231" s="21"/>
      <c r="I231" s="15"/>
      <c r="J231" s="16"/>
      <c r="K231" s="16"/>
      <c r="L231" s="17" t="str">
        <f t="shared" si="10"/>
        <v>-</v>
      </c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</row>
    <row r="232" spans="4:43" ht="22.05" customHeight="1" x14ac:dyDescent="0.25">
      <c r="D232" s="21"/>
      <c r="E232" s="21"/>
      <c r="F232" s="21"/>
      <c r="G232" s="21"/>
      <c r="H232" s="21" t="str">
        <f>IF(E232="","-",IF(K233&lt;&gt;"","完成",IF(J233&lt;&gt;"","进行中","未开始")))</f>
        <v>-</v>
      </c>
      <c r="I232" s="15"/>
      <c r="J232" s="16"/>
      <c r="K232" s="16"/>
      <c r="L232" s="17" t="str">
        <f t="shared" si="10"/>
        <v>-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</row>
    <row r="233" spans="4:43" ht="22.05" customHeight="1" x14ac:dyDescent="0.25">
      <c r="D233" s="21"/>
      <c r="E233" s="21"/>
      <c r="F233" s="21"/>
      <c r="G233" s="21"/>
      <c r="H233" s="21"/>
      <c r="I233" s="15"/>
      <c r="J233" s="16"/>
      <c r="K233" s="16"/>
      <c r="L233" s="17" t="str">
        <f t="shared" si="10"/>
        <v>-</v>
      </c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</row>
    <row r="234" spans="4:43" ht="22.05" customHeight="1" x14ac:dyDescent="0.25">
      <c r="D234" s="21"/>
      <c r="E234" s="21"/>
      <c r="F234" s="21"/>
      <c r="G234" s="21"/>
      <c r="H234" s="21" t="str">
        <f>IF(E234="","-",IF(K235&lt;&gt;"","完成",IF(J235&lt;&gt;"","进行中","未开始")))</f>
        <v>-</v>
      </c>
      <c r="I234" s="15"/>
      <c r="J234" s="16"/>
      <c r="K234" s="16"/>
      <c r="L234" s="17" t="str">
        <f t="shared" si="10"/>
        <v>-</v>
      </c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</row>
    <row r="235" spans="4:43" ht="22.05" customHeight="1" x14ac:dyDescent="0.25">
      <c r="D235" s="21"/>
      <c r="E235" s="21"/>
      <c r="F235" s="21"/>
      <c r="G235" s="21"/>
      <c r="H235" s="21"/>
      <c r="I235" s="15"/>
      <c r="J235" s="16"/>
      <c r="K235" s="16"/>
      <c r="L235" s="17" t="str">
        <f t="shared" si="10"/>
        <v>-</v>
      </c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</row>
    <row r="236" spans="4:43" ht="22.05" customHeight="1" x14ac:dyDescent="0.25">
      <c r="D236" s="21"/>
      <c r="E236" s="21"/>
      <c r="F236" s="21"/>
      <c r="G236" s="21"/>
      <c r="H236" s="21" t="str">
        <f>IF(E236="","-",IF(K237&lt;&gt;"","完成",IF(J237&lt;&gt;"","进行中","未开始")))</f>
        <v>-</v>
      </c>
      <c r="I236" s="15"/>
      <c r="J236" s="16"/>
      <c r="K236" s="16"/>
      <c r="L236" s="17" t="str">
        <f t="shared" si="10"/>
        <v>-</v>
      </c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</row>
    <row r="237" spans="4:43" ht="22.05" customHeight="1" x14ac:dyDescent="0.25">
      <c r="D237" s="21"/>
      <c r="E237" s="21"/>
      <c r="F237" s="21"/>
      <c r="G237" s="21"/>
      <c r="H237" s="21"/>
      <c r="I237" s="15"/>
      <c r="J237" s="16"/>
      <c r="K237" s="16"/>
      <c r="L237" s="17" t="str">
        <f t="shared" si="10"/>
        <v>-</v>
      </c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</row>
    <row r="238" spans="4:43" ht="22.05" customHeight="1" x14ac:dyDescent="0.25">
      <c r="D238" s="21"/>
      <c r="E238" s="21"/>
      <c r="F238" s="21"/>
      <c r="G238" s="21"/>
      <c r="H238" s="21" t="str">
        <f>IF(E238="","-",IF(K239&lt;&gt;"","完成",IF(J239&lt;&gt;"","进行中","未开始")))</f>
        <v>-</v>
      </c>
      <c r="I238" s="15"/>
      <c r="J238" s="16"/>
      <c r="K238" s="16"/>
      <c r="L238" s="17" t="str">
        <f t="shared" si="10"/>
        <v>-</v>
      </c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</row>
    <row r="239" spans="4:43" ht="22.05" customHeight="1" x14ac:dyDescent="0.25">
      <c r="D239" s="21"/>
      <c r="E239" s="21"/>
      <c r="F239" s="21"/>
      <c r="G239" s="21"/>
      <c r="H239" s="21"/>
      <c r="I239" s="15"/>
      <c r="J239" s="16"/>
      <c r="K239" s="16"/>
      <c r="L239" s="17" t="str">
        <f t="shared" si="10"/>
        <v>-</v>
      </c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</row>
    <row r="240" spans="4:43" ht="22.05" customHeight="1" x14ac:dyDescent="0.25">
      <c r="D240" s="21"/>
      <c r="E240" s="21"/>
      <c r="F240" s="21"/>
      <c r="G240" s="21"/>
      <c r="H240" s="21" t="str">
        <f>IF(E240="","-",IF(K241&lt;&gt;"","完成",IF(J241&lt;&gt;"","进行中","未开始")))</f>
        <v>-</v>
      </c>
      <c r="I240" s="15"/>
      <c r="J240" s="16"/>
      <c r="K240" s="16"/>
      <c r="L240" s="17" t="str">
        <f t="shared" si="10"/>
        <v>-</v>
      </c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</row>
    <row r="241" spans="4:43" ht="22.05" customHeight="1" x14ac:dyDescent="0.25">
      <c r="D241" s="21"/>
      <c r="E241" s="21"/>
      <c r="F241" s="21"/>
      <c r="G241" s="21"/>
      <c r="H241" s="21"/>
      <c r="I241" s="15"/>
      <c r="J241" s="16"/>
      <c r="K241" s="16"/>
      <c r="L241" s="17" t="str">
        <f t="shared" si="10"/>
        <v>-</v>
      </c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</row>
    <row r="242" spans="4:43" ht="22.05" customHeight="1" x14ac:dyDescent="0.25">
      <c r="D242" s="21"/>
      <c r="E242" s="21"/>
      <c r="F242" s="21"/>
      <c r="G242" s="21"/>
      <c r="H242" s="21" t="str">
        <f>IF(E242="","-",IF(K243&lt;&gt;"","完成",IF(J243&lt;&gt;"","进行中","未开始")))</f>
        <v>-</v>
      </c>
      <c r="I242" s="15"/>
      <c r="J242" s="16"/>
      <c r="K242" s="16"/>
      <c r="L242" s="17" t="str">
        <f t="shared" si="10"/>
        <v>-</v>
      </c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</row>
    <row r="243" spans="4:43" ht="22.05" customHeight="1" x14ac:dyDescent="0.25">
      <c r="D243" s="21"/>
      <c r="E243" s="21"/>
      <c r="F243" s="21"/>
      <c r="G243" s="21"/>
      <c r="H243" s="21"/>
      <c r="I243" s="15"/>
      <c r="J243" s="16"/>
      <c r="K243" s="16"/>
      <c r="L243" s="17" t="str">
        <f t="shared" si="10"/>
        <v>-</v>
      </c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</row>
    <row r="244" spans="4:43" ht="22.05" customHeight="1" x14ac:dyDescent="0.25">
      <c r="D244" s="21"/>
      <c r="E244" s="21"/>
      <c r="F244" s="21"/>
      <c r="G244" s="21"/>
      <c r="H244" s="21" t="str">
        <f>IF(E244="","-",IF(K245&lt;&gt;"","完成",IF(J245&lt;&gt;"","进行中","未开始")))</f>
        <v>-</v>
      </c>
      <c r="I244" s="15"/>
      <c r="J244" s="16"/>
      <c r="K244" s="16"/>
      <c r="L244" s="17" t="str">
        <f t="shared" si="10"/>
        <v>-</v>
      </c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</row>
    <row r="245" spans="4:43" ht="22.05" customHeight="1" x14ac:dyDescent="0.25">
      <c r="D245" s="21"/>
      <c r="E245" s="21"/>
      <c r="F245" s="21"/>
      <c r="G245" s="21"/>
      <c r="H245" s="21"/>
      <c r="I245" s="15"/>
      <c r="J245" s="16"/>
      <c r="K245" s="16"/>
      <c r="L245" s="17" t="str">
        <f t="shared" si="10"/>
        <v>-</v>
      </c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</row>
    <row r="246" spans="4:43" ht="22.05" customHeight="1" x14ac:dyDescent="0.25">
      <c r="D246" s="21"/>
      <c r="E246" s="21"/>
      <c r="F246" s="21"/>
      <c r="G246" s="21"/>
      <c r="H246" s="21" t="str">
        <f>IF(E246="","-",IF(K247&lt;&gt;"","完成",IF(J247&lt;&gt;"","进行中","未开始")))</f>
        <v>-</v>
      </c>
      <c r="I246" s="15"/>
      <c r="J246" s="16"/>
      <c r="K246" s="16"/>
      <c r="L246" s="17" t="str">
        <f t="shared" si="10"/>
        <v>-</v>
      </c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</row>
    <row r="247" spans="4:43" ht="22.05" customHeight="1" x14ac:dyDescent="0.25">
      <c r="D247" s="21"/>
      <c r="E247" s="21"/>
      <c r="F247" s="21"/>
      <c r="G247" s="21"/>
      <c r="H247" s="21"/>
      <c r="I247" s="15"/>
      <c r="J247" s="16"/>
      <c r="K247" s="16"/>
      <c r="L247" s="17" t="str">
        <f t="shared" si="10"/>
        <v>-</v>
      </c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</row>
    <row r="248" spans="4:43" ht="22.05" customHeight="1" x14ac:dyDescent="0.25">
      <c r="D248" s="21"/>
      <c r="E248" s="21"/>
      <c r="F248" s="21"/>
      <c r="G248" s="21"/>
      <c r="H248" s="21" t="str">
        <f>IF(E248="","-",IF(K249&lt;&gt;"","完成",IF(J249&lt;&gt;"","进行中","未开始")))</f>
        <v>-</v>
      </c>
      <c r="I248" s="15"/>
      <c r="J248" s="16"/>
      <c r="K248" s="16"/>
      <c r="L248" s="17" t="str">
        <f t="shared" si="10"/>
        <v>-</v>
      </c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</row>
    <row r="249" spans="4:43" ht="22.05" customHeight="1" x14ac:dyDescent="0.25">
      <c r="D249" s="21"/>
      <c r="E249" s="21"/>
      <c r="F249" s="21"/>
      <c r="G249" s="21"/>
      <c r="H249" s="21"/>
      <c r="I249" s="15"/>
      <c r="J249" s="16"/>
      <c r="K249" s="16"/>
      <c r="L249" s="17" t="str">
        <f t="shared" si="10"/>
        <v>-</v>
      </c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</row>
    <row r="250" spans="4:43" ht="22.05" customHeight="1" x14ac:dyDescent="0.25">
      <c r="D250" s="21"/>
      <c r="E250" s="21"/>
      <c r="F250" s="21"/>
      <c r="G250" s="21"/>
      <c r="H250" s="21" t="str">
        <f>IF(E250="","-",IF(K251&lt;&gt;"","完成",IF(J251&lt;&gt;"","进行中","未开始")))</f>
        <v>-</v>
      </c>
      <c r="I250" s="15"/>
      <c r="J250" s="16"/>
      <c r="K250" s="16"/>
      <c r="L250" s="17" t="str">
        <f t="shared" si="10"/>
        <v>-</v>
      </c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</row>
    <row r="251" spans="4:43" ht="22.05" customHeight="1" x14ac:dyDescent="0.25">
      <c r="D251" s="21"/>
      <c r="E251" s="21"/>
      <c r="F251" s="21"/>
      <c r="G251" s="21"/>
      <c r="H251" s="21"/>
      <c r="I251" s="15"/>
      <c r="J251" s="16"/>
      <c r="K251" s="16"/>
      <c r="L251" s="17" t="str">
        <f t="shared" si="10"/>
        <v>-</v>
      </c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</row>
    <row r="252" spans="4:43" ht="22.05" customHeight="1" x14ac:dyDescent="0.25">
      <c r="D252" s="21"/>
      <c r="E252" s="21"/>
      <c r="F252" s="21"/>
      <c r="G252" s="21"/>
      <c r="H252" s="21" t="str">
        <f>IF(E252="","-",IF(K253&lt;&gt;"","完成",IF(J253&lt;&gt;"","进行中","未开始")))</f>
        <v>-</v>
      </c>
      <c r="I252" s="15"/>
      <c r="J252" s="16"/>
      <c r="K252" s="16"/>
      <c r="L252" s="17" t="str">
        <f t="shared" si="10"/>
        <v>-</v>
      </c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</row>
    <row r="253" spans="4:43" ht="22.05" customHeight="1" x14ac:dyDescent="0.25">
      <c r="D253" s="21"/>
      <c r="E253" s="21"/>
      <c r="F253" s="21"/>
      <c r="G253" s="21"/>
      <c r="H253" s="21"/>
      <c r="I253" s="15"/>
      <c r="J253" s="16"/>
      <c r="K253" s="16"/>
      <c r="L253" s="17" t="str">
        <f t="shared" si="10"/>
        <v>-</v>
      </c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</row>
    <row r="254" spans="4:43" ht="22.05" customHeight="1" x14ac:dyDescent="0.25">
      <c r="D254" s="21"/>
      <c r="E254" s="21"/>
      <c r="F254" s="21"/>
      <c r="G254" s="21"/>
      <c r="H254" s="21" t="str">
        <f>IF(E254="","-",IF(K255&lt;&gt;"","完成",IF(J255&lt;&gt;"","进行中","未开始")))</f>
        <v>-</v>
      </c>
      <c r="I254" s="15"/>
      <c r="J254" s="16"/>
      <c r="K254" s="16"/>
      <c r="L254" s="17" t="str">
        <f t="shared" si="10"/>
        <v>-</v>
      </c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</row>
    <row r="255" spans="4:43" ht="22.05" customHeight="1" x14ac:dyDescent="0.25">
      <c r="D255" s="21"/>
      <c r="E255" s="21"/>
      <c r="F255" s="21"/>
      <c r="G255" s="21"/>
      <c r="H255" s="21"/>
      <c r="I255" s="15"/>
      <c r="J255" s="16"/>
      <c r="K255" s="16"/>
      <c r="L255" s="17" t="str">
        <f t="shared" si="10"/>
        <v>-</v>
      </c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</row>
    <row r="256" spans="4:43" ht="22.05" customHeight="1" x14ac:dyDescent="0.25">
      <c r="D256" s="21"/>
      <c r="E256" s="21"/>
      <c r="F256" s="21"/>
      <c r="G256" s="21"/>
      <c r="H256" s="21" t="str">
        <f>IF(E256="","-",IF(K257&lt;&gt;"","完成",IF(J257&lt;&gt;"","进行中","未开始")))</f>
        <v>-</v>
      </c>
      <c r="I256" s="15"/>
      <c r="J256" s="16"/>
      <c r="K256" s="16"/>
      <c r="L256" s="17" t="str">
        <f t="shared" si="10"/>
        <v>-</v>
      </c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</row>
    <row r="257" spans="4:43" ht="22.05" customHeight="1" x14ac:dyDescent="0.25">
      <c r="D257" s="21"/>
      <c r="E257" s="21"/>
      <c r="F257" s="21"/>
      <c r="G257" s="21"/>
      <c r="H257" s="21"/>
      <c r="I257" s="15"/>
      <c r="J257" s="16"/>
      <c r="K257" s="16"/>
      <c r="L257" s="17" t="str">
        <f t="shared" si="10"/>
        <v>-</v>
      </c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</row>
    <row r="258" spans="4:43" ht="22.05" customHeight="1" x14ac:dyDescent="0.25">
      <c r="D258" s="21"/>
      <c r="E258" s="21"/>
      <c r="F258" s="21"/>
      <c r="G258" s="21"/>
      <c r="H258" s="21" t="str">
        <f>IF(E258="","-",IF(K259&lt;&gt;"","完成",IF(J259&lt;&gt;"","进行中","未开始")))</f>
        <v>-</v>
      </c>
      <c r="I258" s="15"/>
      <c r="J258" s="16"/>
      <c r="K258" s="16"/>
      <c r="L258" s="17" t="str">
        <f t="shared" si="10"/>
        <v>-</v>
      </c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</row>
    <row r="259" spans="4:43" ht="22.05" customHeight="1" x14ac:dyDescent="0.25">
      <c r="D259" s="21"/>
      <c r="E259" s="21"/>
      <c r="F259" s="21"/>
      <c r="G259" s="21"/>
      <c r="H259" s="21"/>
      <c r="I259" s="15"/>
      <c r="J259" s="16"/>
      <c r="K259" s="16"/>
      <c r="L259" s="17" t="str">
        <f t="shared" si="10"/>
        <v>-</v>
      </c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</row>
    <row r="260" spans="4:43" ht="22.05" customHeight="1" x14ac:dyDescent="0.25">
      <c r="D260" s="21"/>
      <c r="E260" s="21"/>
      <c r="F260" s="21"/>
      <c r="G260" s="21"/>
      <c r="H260" s="21" t="str">
        <f>IF(E260="","-",IF(K261&lt;&gt;"","完成",IF(J261&lt;&gt;"","进行中","未开始")))</f>
        <v>-</v>
      </c>
      <c r="I260" s="15"/>
      <c r="J260" s="16"/>
      <c r="K260" s="16"/>
      <c r="L260" s="17" t="str">
        <f t="shared" si="10"/>
        <v>-</v>
      </c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</row>
    <row r="261" spans="4:43" ht="22.05" customHeight="1" x14ac:dyDescent="0.25">
      <c r="D261" s="21"/>
      <c r="E261" s="21"/>
      <c r="F261" s="21"/>
      <c r="G261" s="21"/>
      <c r="H261" s="21"/>
      <c r="I261" s="15"/>
      <c r="J261" s="16"/>
      <c r="K261" s="16"/>
      <c r="L261" s="17" t="str">
        <f t="shared" si="10"/>
        <v>-</v>
      </c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</row>
    <row r="262" spans="4:43" ht="22.05" customHeight="1" x14ac:dyDescent="0.25">
      <c r="D262" s="21"/>
      <c r="E262" s="21"/>
      <c r="F262" s="21"/>
      <c r="G262" s="21"/>
      <c r="H262" s="21" t="str">
        <f>IF(E262="","-",IF(K263&lt;&gt;"","完成",IF(J263&lt;&gt;"","进行中","未开始")))</f>
        <v>-</v>
      </c>
      <c r="I262" s="15"/>
      <c r="J262" s="16"/>
      <c r="K262" s="16"/>
      <c r="L262" s="17" t="str">
        <f t="shared" si="10"/>
        <v>-</v>
      </c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</row>
    <row r="263" spans="4:43" ht="22.05" customHeight="1" x14ac:dyDescent="0.25">
      <c r="D263" s="21"/>
      <c r="E263" s="21"/>
      <c r="F263" s="21"/>
      <c r="G263" s="21"/>
      <c r="H263" s="21"/>
      <c r="I263" s="15"/>
      <c r="J263" s="16"/>
      <c r="K263" s="16"/>
      <c r="L263" s="17" t="str">
        <f t="shared" si="10"/>
        <v>-</v>
      </c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</row>
    <row r="264" spans="4:43" ht="22.05" customHeight="1" x14ac:dyDescent="0.25">
      <c r="D264" s="21"/>
      <c r="E264" s="21"/>
      <c r="F264" s="21"/>
      <c r="G264" s="21"/>
      <c r="H264" s="21" t="str">
        <f>IF(E264="","-",IF(K265&lt;&gt;"","完成",IF(J265&lt;&gt;"","进行中","未开始")))</f>
        <v>-</v>
      </c>
      <c r="I264" s="15"/>
      <c r="J264" s="16"/>
      <c r="K264" s="16"/>
      <c r="L264" s="17" t="str">
        <f t="shared" si="10"/>
        <v>-</v>
      </c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</row>
    <row r="265" spans="4:43" ht="22.05" customHeight="1" x14ac:dyDescent="0.25">
      <c r="D265" s="21"/>
      <c r="E265" s="21"/>
      <c r="F265" s="21"/>
      <c r="G265" s="21"/>
      <c r="H265" s="21"/>
      <c r="I265" s="15"/>
      <c r="J265" s="16"/>
      <c r="K265" s="16"/>
      <c r="L265" s="17" t="str">
        <f t="shared" si="10"/>
        <v>-</v>
      </c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</row>
    <row r="266" spans="4:43" ht="22.05" customHeight="1" x14ac:dyDescent="0.25">
      <c r="D266" s="21"/>
      <c r="E266" s="21"/>
      <c r="F266" s="21"/>
      <c r="G266" s="21"/>
      <c r="H266" s="21" t="str">
        <f>IF(E266="","-",IF(K267&lt;&gt;"","完成",IF(J267&lt;&gt;"","进行中","未开始")))</f>
        <v>-</v>
      </c>
      <c r="I266" s="15"/>
      <c r="J266" s="16"/>
      <c r="K266" s="16"/>
      <c r="L266" s="17" t="str">
        <f t="shared" si="10"/>
        <v>-</v>
      </c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</row>
    <row r="267" spans="4:43" ht="22.05" customHeight="1" x14ac:dyDescent="0.25">
      <c r="D267" s="21"/>
      <c r="E267" s="21"/>
      <c r="F267" s="21"/>
      <c r="G267" s="21"/>
      <c r="H267" s="21"/>
      <c r="I267" s="15"/>
      <c r="J267" s="16"/>
      <c r="K267" s="16"/>
      <c r="L267" s="17" t="str">
        <f t="shared" si="10"/>
        <v>-</v>
      </c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</row>
    <row r="268" spans="4:43" ht="22.05" customHeight="1" x14ac:dyDescent="0.25">
      <c r="D268" s="21"/>
      <c r="E268" s="21"/>
      <c r="F268" s="21"/>
      <c r="G268" s="21"/>
      <c r="H268" s="21" t="str">
        <f>IF(E268="","-",IF(K269&lt;&gt;"","完成",IF(J269&lt;&gt;"","进行中","未开始")))</f>
        <v>-</v>
      </c>
      <c r="I268" s="15"/>
      <c r="J268" s="16"/>
      <c r="K268" s="16"/>
      <c r="L268" s="17" t="str">
        <f t="shared" si="10"/>
        <v>-</v>
      </c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</row>
    <row r="269" spans="4:43" ht="22.05" customHeight="1" x14ac:dyDescent="0.25">
      <c r="D269" s="21"/>
      <c r="E269" s="21"/>
      <c r="F269" s="21"/>
      <c r="G269" s="21"/>
      <c r="H269" s="21"/>
      <c r="I269" s="15"/>
      <c r="J269" s="16"/>
      <c r="K269" s="16"/>
      <c r="L269" s="17" t="str">
        <f t="shared" si="10"/>
        <v>-</v>
      </c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</row>
    <row r="270" spans="4:43" ht="22.05" customHeight="1" x14ac:dyDescent="0.25">
      <c r="D270" s="21"/>
      <c r="E270" s="21"/>
      <c r="F270" s="21"/>
      <c r="G270" s="21"/>
      <c r="H270" s="21" t="str">
        <f>IF(E270="","-",IF(K271&lt;&gt;"","完成",IF(J271&lt;&gt;"","进行中","未开始")))</f>
        <v>-</v>
      </c>
      <c r="I270" s="15"/>
      <c r="J270" s="16"/>
      <c r="K270" s="16"/>
      <c r="L270" s="17" t="str">
        <f t="shared" si="10"/>
        <v>-</v>
      </c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</row>
    <row r="271" spans="4:43" ht="22.05" customHeight="1" x14ac:dyDescent="0.25">
      <c r="D271" s="21"/>
      <c r="E271" s="21"/>
      <c r="F271" s="21"/>
      <c r="G271" s="21"/>
      <c r="H271" s="21"/>
      <c r="I271" s="15"/>
      <c r="J271" s="16"/>
      <c r="K271" s="16"/>
      <c r="L271" s="17" t="str">
        <f t="shared" si="10"/>
        <v>-</v>
      </c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</row>
    <row r="272" spans="4:43" ht="22.05" customHeight="1" x14ac:dyDescent="0.25">
      <c r="D272" s="21"/>
      <c r="E272" s="21"/>
      <c r="F272" s="21"/>
      <c r="G272" s="21"/>
      <c r="H272" s="21" t="str">
        <f>IF(E272="","-",IF(K273&lt;&gt;"","完成",IF(J273&lt;&gt;"","进行中","未开始")))</f>
        <v>-</v>
      </c>
      <c r="I272" s="15"/>
      <c r="J272" s="16"/>
      <c r="K272" s="16"/>
      <c r="L272" s="17" t="str">
        <f t="shared" si="10"/>
        <v>-</v>
      </c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</row>
    <row r="273" spans="4:43" ht="22.05" customHeight="1" x14ac:dyDescent="0.25">
      <c r="D273" s="21"/>
      <c r="E273" s="21"/>
      <c r="F273" s="21"/>
      <c r="G273" s="21"/>
      <c r="H273" s="21"/>
      <c r="I273" s="15"/>
      <c r="J273" s="16"/>
      <c r="K273" s="16"/>
      <c r="L273" s="17" t="str">
        <f t="shared" si="10"/>
        <v>-</v>
      </c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</row>
  </sheetData>
  <mergeCells count="640">
    <mergeCell ref="H264:H265"/>
    <mergeCell ref="H266:H267"/>
    <mergeCell ref="H268:H269"/>
    <mergeCell ref="H270:H271"/>
    <mergeCell ref="H272:H273"/>
    <mergeCell ref="AO3:AO4"/>
    <mergeCell ref="AP3:AP4"/>
    <mergeCell ref="AQ3:AQ4"/>
    <mergeCell ref="AM3:AN4"/>
    <mergeCell ref="AJ3:AL4"/>
    <mergeCell ref="H246:H247"/>
    <mergeCell ref="H248:H249"/>
    <mergeCell ref="H250:H251"/>
    <mergeCell ref="H252:H253"/>
    <mergeCell ref="H254:H255"/>
    <mergeCell ref="H256:H257"/>
    <mergeCell ref="H258:H259"/>
    <mergeCell ref="H260:H261"/>
    <mergeCell ref="H262:H263"/>
    <mergeCell ref="H228:H229"/>
    <mergeCell ref="H230:H231"/>
    <mergeCell ref="H232:H233"/>
    <mergeCell ref="H234:H235"/>
    <mergeCell ref="H236:H237"/>
    <mergeCell ref="H238:H239"/>
    <mergeCell ref="H240:H241"/>
    <mergeCell ref="H242:H243"/>
    <mergeCell ref="H244:H245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174:H175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56:H157"/>
    <mergeCell ref="H158:H159"/>
    <mergeCell ref="H160:H161"/>
    <mergeCell ref="H162:H163"/>
    <mergeCell ref="H164:H165"/>
    <mergeCell ref="H166:H167"/>
    <mergeCell ref="H168:H169"/>
    <mergeCell ref="H170:H171"/>
    <mergeCell ref="H172:H173"/>
    <mergeCell ref="H138:H139"/>
    <mergeCell ref="H140:H141"/>
    <mergeCell ref="H142:H143"/>
    <mergeCell ref="H144:H145"/>
    <mergeCell ref="H146:H147"/>
    <mergeCell ref="H148:H149"/>
    <mergeCell ref="H150:H151"/>
    <mergeCell ref="H152:H153"/>
    <mergeCell ref="H154:H155"/>
    <mergeCell ref="H120:H121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G272:G273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G254:G255"/>
    <mergeCell ref="G256:G257"/>
    <mergeCell ref="G258:G259"/>
    <mergeCell ref="G260:G261"/>
    <mergeCell ref="G262:G263"/>
    <mergeCell ref="G264:G265"/>
    <mergeCell ref="G266:G267"/>
    <mergeCell ref="G268:G269"/>
    <mergeCell ref="G270:G271"/>
    <mergeCell ref="G236:G237"/>
    <mergeCell ref="G238:G239"/>
    <mergeCell ref="G240:G241"/>
    <mergeCell ref="G242:G243"/>
    <mergeCell ref="G244:G245"/>
    <mergeCell ref="G246:G247"/>
    <mergeCell ref="G248:G249"/>
    <mergeCell ref="G250:G251"/>
    <mergeCell ref="G252:G253"/>
    <mergeCell ref="G218:G219"/>
    <mergeCell ref="G220:G221"/>
    <mergeCell ref="G222:G223"/>
    <mergeCell ref="G224:G225"/>
    <mergeCell ref="G226:G227"/>
    <mergeCell ref="G228:G229"/>
    <mergeCell ref="G230:G231"/>
    <mergeCell ref="G232:G233"/>
    <mergeCell ref="G234:G235"/>
    <mergeCell ref="G200:G201"/>
    <mergeCell ref="G202:G203"/>
    <mergeCell ref="G204:G205"/>
    <mergeCell ref="G206:G207"/>
    <mergeCell ref="G208:G209"/>
    <mergeCell ref="G210:G211"/>
    <mergeCell ref="G212:G213"/>
    <mergeCell ref="G214:G215"/>
    <mergeCell ref="G216:G217"/>
    <mergeCell ref="G182:G183"/>
    <mergeCell ref="G184:G185"/>
    <mergeCell ref="G186:G187"/>
    <mergeCell ref="G188:G189"/>
    <mergeCell ref="G190:G191"/>
    <mergeCell ref="G192:G193"/>
    <mergeCell ref="G194:G195"/>
    <mergeCell ref="G196:G197"/>
    <mergeCell ref="G198:G199"/>
    <mergeCell ref="G164:G165"/>
    <mergeCell ref="G166:G167"/>
    <mergeCell ref="G168:G169"/>
    <mergeCell ref="G170:G171"/>
    <mergeCell ref="G172:G173"/>
    <mergeCell ref="G174:G175"/>
    <mergeCell ref="G176:G177"/>
    <mergeCell ref="G178:G179"/>
    <mergeCell ref="G180:G181"/>
    <mergeCell ref="G146:G147"/>
    <mergeCell ref="G148:G149"/>
    <mergeCell ref="G150:G151"/>
    <mergeCell ref="G152:G153"/>
    <mergeCell ref="G154:G155"/>
    <mergeCell ref="G156:G157"/>
    <mergeCell ref="G158:G159"/>
    <mergeCell ref="G160:G161"/>
    <mergeCell ref="G162:G163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10:G111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F256:F257"/>
    <mergeCell ref="F258:F259"/>
    <mergeCell ref="F260:F261"/>
    <mergeCell ref="F262:F263"/>
    <mergeCell ref="F264:F265"/>
    <mergeCell ref="F266:F267"/>
    <mergeCell ref="F268:F269"/>
    <mergeCell ref="F270:F271"/>
    <mergeCell ref="F272:F273"/>
    <mergeCell ref="F238:F239"/>
    <mergeCell ref="F240:F241"/>
    <mergeCell ref="F242:F243"/>
    <mergeCell ref="F244:F245"/>
    <mergeCell ref="F246:F247"/>
    <mergeCell ref="F248:F249"/>
    <mergeCell ref="F250:F251"/>
    <mergeCell ref="F252:F253"/>
    <mergeCell ref="F254:F255"/>
    <mergeCell ref="F220:F221"/>
    <mergeCell ref="F222:F223"/>
    <mergeCell ref="F224:F225"/>
    <mergeCell ref="F226:F227"/>
    <mergeCell ref="F228:F229"/>
    <mergeCell ref="F230:F231"/>
    <mergeCell ref="F232:F233"/>
    <mergeCell ref="F234:F235"/>
    <mergeCell ref="F236:F237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166:F167"/>
    <mergeCell ref="F168:F169"/>
    <mergeCell ref="F170:F171"/>
    <mergeCell ref="F172:F173"/>
    <mergeCell ref="F174:F175"/>
    <mergeCell ref="F176:F177"/>
    <mergeCell ref="F178:F179"/>
    <mergeCell ref="F180:F181"/>
    <mergeCell ref="F182:F183"/>
    <mergeCell ref="F148:F149"/>
    <mergeCell ref="F150:F151"/>
    <mergeCell ref="F152:F153"/>
    <mergeCell ref="F154:F155"/>
    <mergeCell ref="F156:F157"/>
    <mergeCell ref="F158:F159"/>
    <mergeCell ref="F160:F161"/>
    <mergeCell ref="F162:F163"/>
    <mergeCell ref="F164:F165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28:F129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E264:E265"/>
    <mergeCell ref="E266:E267"/>
    <mergeCell ref="E268:E269"/>
    <mergeCell ref="E270:E271"/>
    <mergeCell ref="E272:E273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28:E229"/>
    <mergeCell ref="E230:E231"/>
    <mergeCell ref="E232:E233"/>
    <mergeCell ref="E234:E235"/>
    <mergeCell ref="E236:E237"/>
    <mergeCell ref="E238:E239"/>
    <mergeCell ref="E240:E241"/>
    <mergeCell ref="E242:E243"/>
    <mergeCell ref="E244:E245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72:E173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D272:D273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D254:D255"/>
    <mergeCell ref="D256:D257"/>
    <mergeCell ref="D258:D259"/>
    <mergeCell ref="D260:D261"/>
    <mergeCell ref="D262:D263"/>
    <mergeCell ref="D264:D265"/>
    <mergeCell ref="D266:D267"/>
    <mergeCell ref="D268:D269"/>
    <mergeCell ref="D270:D271"/>
    <mergeCell ref="D236:D237"/>
    <mergeCell ref="D238:D239"/>
    <mergeCell ref="D240:D241"/>
    <mergeCell ref="D242:D243"/>
    <mergeCell ref="D244:D245"/>
    <mergeCell ref="D246:D247"/>
    <mergeCell ref="D248:D249"/>
    <mergeCell ref="D250:D251"/>
    <mergeCell ref="D252:D253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164:D165"/>
    <mergeCell ref="D166:D167"/>
    <mergeCell ref="D168:D169"/>
    <mergeCell ref="D170:D171"/>
    <mergeCell ref="D172:D173"/>
    <mergeCell ref="D174:D175"/>
    <mergeCell ref="D176:D177"/>
    <mergeCell ref="D178:D179"/>
    <mergeCell ref="D180:D181"/>
    <mergeCell ref="D146:D147"/>
    <mergeCell ref="D148:D149"/>
    <mergeCell ref="D150:D151"/>
    <mergeCell ref="D152:D153"/>
    <mergeCell ref="D154:D155"/>
    <mergeCell ref="D156:D157"/>
    <mergeCell ref="D158:D159"/>
    <mergeCell ref="D160:D161"/>
    <mergeCell ref="D162:D163"/>
    <mergeCell ref="D128:D129"/>
    <mergeCell ref="D130:D131"/>
    <mergeCell ref="D132:D133"/>
    <mergeCell ref="D134:D135"/>
    <mergeCell ref="D136:D137"/>
    <mergeCell ref="D138:D139"/>
    <mergeCell ref="D140:D141"/>
    <mergeCell ref="D142:D143"/>
    <mergeCell ref="D144:D145"/>
    <mergeCell ref="D110:D111"/>
    <mergeCell ref="D112:D113"/>
    <mergeCell ref="D114:D115"/>
    <mergeCell ref="D116:D117"/>
    <mergeCell ref="D118:D119"/>
    <mergeCell ref="D120:D121"/>
    <mergeCell ref="D122:D123"/>
    <mergeCell ref="D124:D125"/>
    <mergeCell ref="D126:D127"/>
    <mergeCell ref="D92:D93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</mergeCells>
  <phoneticPr fontId="10" type="noConversion"/>
  <conditionalFormatting sqref="D20:H20">
    <cfRule type="expression" dxfId="463" priority="1007">
      <formula>$S20="已核对"</formula>
    </cfRule>
  </conditionalFormatting>
  <conditionalFormatting sqref="D22:H22">
    <cfRule type="expression" dxfId="462" priority="1006">
      <formula>$S22="已核对"</formula>
    </cfRule>
  </conditionalFormatting>
  <conditionalFormatting sqref="D24:H24">
    <cfRule type="expression" dxfId="461" priority="992">
      <formula>$S24="已核对"</formula>
    </cfRule>
  </conditionalFormatting>
  <conditionalFormatting sqref="D26:H26">
    <cfRule type="expression" dxfId="460" priority="985">
      <formula>$S26="已核对"</formula>
    </cfRule>
  </conditionalFormatting>
  <conditionalFormatting sqref="D28:H28 L30:L273">
    <cfRule type="expression" dxfId="459" priority="973">
      <formula>$S28="已核对"</formula>
    </cfRule>
  </conditionalFormatting>
  <conditionalFormatting sqref="D30:H30 J30:K30">
    <cfRule type="expression" dxfId="458" priority="966">
      <formula>$S30="已核对"</formula>
    </cfRule>
  </conditionalFormatting>
  <conditionalFormatting sqref="D32:H32 D34:H34 D36:H36 D38:H38 D40:H40 D42:H42">
    <cfRule type="expression" dxfId="457" priority="161">
      <formula>$S32="已核对"</formula>
    </cfRule>
  </conditionalFormatting>
  <conditionalFormatting sqref="D44:H44 D46:H46 D48:H48 D50:H50 D52:H52 D54:H54">
    <cfRule type="expression" dxfId="456" priority="160">
      <formula>$S44="已核对"</formula>
    </cfRule>
  </conditionalFormatting>
  <conditionalFormatting sqref="D56:H56 D58:H58 D60:H60">
    <cfRule type="expression" dxfId="455" priority="159">
      <formula>$S56="已核对"</formula>
    </cfRule>
  </conditionalFormatting>
  <conditionalFormatting sqref="D62:H62 D64:H64 D66:H66">
    <cfRule type="expression" dxfId="454" priority="1">
      <formula>$S62="已核对"</formula>
    </cfRule>
  </conditionalFormatting>
  <conditionalFormatting sqref="D68:H68">
    <cfRule type="expression" dxfId="453" priority="838">
      <formula>$S68="已核对"</formula>
    </cfRule>
  </conditionalFormatting>
  <conditionalFormatting sqref="D70:H70">
    <cfRule type="expression" dxfId="452" priority="831">
      <formula>$S70="已核对"</formula>
    </cfRule>
  </conditionalFormatting>
  <conditionalFormatting sqref="D72:H72">
    <cfRule type="expression" dxfId="451" priority="825">
      <formula>$S72="已核对"</formula>
    </cfRule>
  </conditionalFormatting>
  <conditionalFormatting sqref="D74:H74">
    <cfRule type="expression" dxfId="450" priority="803">
      <formula>$S74="已核对"</formula>
    </cfRule>
  </conditionalFormatting>
  <conditionalFormatting sqref="D76:H76">
    <cfRule type="expression" dxfId="449" priority="775">
      <formula>$S76="已核对"</formula>
    </cfRule>
  </conditionalFormatting>
  <conditionalFormatting sqref="D78:H78">
    <cfRule type="expression" dxfId="448" priority="751">
      <formula>$S78="已核对"</formula>
    </cfRule>
  </conditionalFormatting>
  <conditionalFormatting sqref="D80:H80">
    <cfRule type="expression" dxfId="447" priority="723">
      <formula>$S80="已核对"</formula>
    </cfRule>
  </conditionalFormatting>
  <conditionalFormatting sqref="D82:H82">
    <cfRule type="expression" dxfId="446" priority="699">
      <formula>$S82="已核对"</formula>
    </cfRule>
  </conditionalFormatting>
  <conditionalFormatting sqref="D84:H84">
    <cfRule type="expression" dxfId="445" priority="671">
      <formula>$S84="已核对"</formula>
    </cfRule>
  </conditionalFormatting>
  <conditionalFormatting sqref="D86:H86">
    <cfRule type="expression" dxfId="444" priority="647">
      <formula>$S86="已核对"</formula>
    </cfRule>
  </conditionalFormatting>
  <conditionalFormatting sqref="D88:H88">
    <cfRule type="expression" dxfId="443" priority="619">
      <formula>$S88="已核对"</formula>
    </cfRule>
  </conditionalFormatting>
  <conditionalFormatting sqref="D90:H90">
    <cfRule type="expression" dxfId="442" priority="595">
      <formula>$S90="已核对"</formula>
    </cfRule>
  </conditionalFormatting>
  <conditionalFormatting sqref="D92:H92">
    <cfRule type="expression" dxfId="441" priority="567">
      <formula>$S92="已核对"</formula>
    </cfRule>
  </conditionalFormatting>
  <conditionalFormatting sqref="D94:H94">
    <cfRule type="expression" dxfId="440" priority="543">
      <formula>$S94="已核对"</formula>
    </cfRule>
  </conditionalFormatting>
  <conditionalFormatting sqref="D96:H96">
    <cfRule type="expression" dxfId="439" priority="515">
      <formula>$S96="已核对"</formula>
    </cfRule>
  </conditionalFormatting>
  <conditionalFormatting sqref="D98:H98">
    <cfRule type="expression" dxfId="438" priority="491">
      <formula>$S98="已核对"</formula>
    </cfRule>
  </conditionalFormatting>
  <conditionalFormatting sqref="D100:H100">
    <cfRule type="expression" dxfId="437" priority="463">
      <formula>$S100="已核对"</formula>
    </cfRule>
  </conditionalFormatting>
  <conditionalFormatting sqref="D102:H102">
    <cfRule type="expression" dxfId="436" priority="439">
      <formula>$S102="已核对"</formula>
    </cfRule>
  </conditionalFormatting>
  <conditionalFormatting sqref="D104:H104">
    <cfRule type="expression" dxfId="435" priority="411">
      <formula>$S104="已核对"</formula>
    </cfRule>
  </conditionalFormatting>
  <conditionalFormatting sqref="D106:H106">
    <cfRule type="expression" dxfId="434" priority="387">
      <formula>$S106="已核对"</formula>
    </cfRule>
  </conditionalFormatting>
  <conditionalFormatting sqref="D108:H108">
    <cfRule type="expression" dxfId="433" priority="359">
      <formula>$S108="已核对"</formula>
    </cfRule>
  </conditionalFormatting>
  <conditionalFormatting sqref="D110:H110">
    <cfRule type="expression" dxfId="432" priority="336">
      <formula>$S110="已核对"</formula>
    </cfRule>
  </conditionalFormatting>
  <conditionalFormatting sqref="D112:H112">
    <cfRule type="expression" dxfId="431" priority="313">
      <formula>$S112="已核对"</formula>
    </cfRule>
  </conditionalFormatting>
  <conditionalFormatting sqref="D114:H114">
    <cfRule type="expression" dxfId="430" priority="295">
      <formula>$S114="已核对"</formula>
    </cfRule>
  </conditionalFormatting>
  <conditionalFormatting sqref="D116:H116">
    <cfRule type="expression" dxfId="429" priority="274">
      <formula>$S116="已核对"</formula>
    </cfRule>
  </conditionalFormatting>
  <conditionalFormatting sqref="D118:H118">
    <cfRule type="expression" dxfId="428" priority="256">
      <formula>$S118="已核对"</formula>
    </cfRule>
  </conditionalFormatting>
  <conditionalFormatting sqref="D120:H120">
    <cfRule type="expression" dxfId="427" priority="235">
      <formula>$S120="已核对"</formula>
    </cfRule>
  </conditionalFormatting>
  <conditionalFormatting sqref="D122:H122">
    <cfRule type="expression" dxfId="426" priority="217">
      <formula>$S122="已核对"</formula>
    </cfRule>
  </conditionalFormatting>
  <conditionalFormatting sqref="D124:H124">
    <cfRule type="expression" dxfId="425" priority="196">
      <formula>$S124="已核对"</formula>
    </cfRule>
  </conditionalFormatting>
  <conditionalFormatting sqref="D126:H126">
    <cfRule type="expression" dxfId="424" priority="178">
      <formula>$S126="已核对"</formula>
    </cfRule>
  </conditionalFormatting>
  <conditionalFormatting sqref="D128:H128">
    <cfRule type="expression" dxfId="423" priority="802">
      <formula>$S128="已核对"</formula>
    </cfRule>
  </conditionalFormatting>
  <conditionalFormatting sqref="D130:H130">
    <cfRule type="expression" dxfId="422" priority="774">
      <formula>$S130="已核对"</formula>
    </cfRule>
  </conditionalFormatting>
  <conditionalFormatting sqref="D132:H132">
    <cfRule type="expression" dxfId="421" priority="750">
      <formula>$S132="已核对"</formula>
    </cfRule>
  </conditionalFormatting>
  <conditionalFormatting sqref="D134:H134">
    <cfRule type="expression" dxfId="420" priority="722">
      <formula>$S134="已核对"</formula>
    </cfRule>
  </conditionalFormatting>
  <conditionalFormatting sqref="D136:H136">
    <cfRule type="expression" dxfId="419" priority="698">
      <formula>$S136="已核对"</formula>
    </cfRule>
  </conditionalFormatting>
  <conditionalFormatting sqref="D138:H138">
    <cfRule type="expression" dxfId="418" priority="670">
      <formula>$S138="已核对"</formula>
    </cfRule>
  </conditionalFormatting>
  <conditionalFormatting sqref="D140:H140">
    <cfRule type="expression" dxfId="417" priority="646">
      <formula>$S140="已核对"</formula>
    </cfRule>
  </conditionalFormatting>
  <conditionalFormatting sqref="D142:H142">
    <cfRule type="expression" dxfId="416" priority="618">
      <formula>$S142="已核对"</formula>
    </cfRule>
  </conditionalFormatting>
  <conditionalFormatting sqref="D144:H144">
    <cfRule type="expression" dxfId="415" priority="594">
      <formula>$S144="已核对"</formula>
    </cfRule>
  </conditionalFormatting>
  <conditionalFormatting sqref="D146:H146">
    <cfRule type="expression" dxfId="414" priority="566">
      <formula>$S146="已核对"</formula>
    </cfRule>
  </conditionalFormatting>
  <conditionalFormatting sqref="D148:H148">
    <cfRule type="expression" dxfId="413" priority="542">
      <formula>$S148="已核对"</formula>
    </cfRule>
  </conditionalFormatting>
  <conditionalFormatting sqref="D150:H150">
    <cfRule type="expression" dxfId="412" priority="514">
      <formula>$S150="已核对"</formula>
    </cfRule>
  </conditionalFormatting>
  <conditionalFormatting sqref="D152:H152">
    <cfRule type="expression" dxfId="411" priority="490">
      <formula>$S152="已核对"</formula>
    </cfRule>
  </conditionalFormatting>
  <conditionalFormatting sqref="D154:H154">
    <cfRule type="expression" dxfId="410" priority="462">
      <formula>$S154="已核对"</formula>
    </cfRule>
  </conditionalFormatting>
  <conditionalFormatting sqref="D156:H156">
    <cfRule type="expression" dxfId="409" priority="438">
      <formula>$S156="已核对"</formula>
    </cfRule>
  </conditionalFormatting>
  <conditionalFormatting sqref="D158:H158">
    <cfRule type="expression" dxfId="408" priority="410">
      <formula>$S158="已核对"</formula>
    </cfRule>
  </conditionalFormatting>
  <conditionalFormatting sqref="D160:H160">
    <cfRule type="expression" dxfId="407" priority="386">
      <formula>$S160="已核对"</formula>
    </cfRule>
  </conditionalFormatting>
  <conditionalFormatting sqref="D162:H162">
    <cfRule type="expression" dxfId="406" priority="358">
      <formula>$S162="已核对"</formula>
    </cfRule>
  </conditionalFormatting>
  <conditionalFormatting sqref="D164:H164">
    <cfRule type="expression" dxfId="405" priority="335">
      <formula>$S164="已核对"</formula>
    </cfRule>
  </conditionalFormatting>
  <conditionalFormatting sqref="D166:H166">
    <cfRule type="expression" dxfId="404" priority="312">
      <formula>$S166="已核对"</formula>
    </cfRule>
  </conditionalFormatting>
  <conditionalFormatting sqref="D168:H168">
    <cfRule type="expression" dxfId="403" priority="294">
      <formula>$S168="已核对"</formula>
    </cfRule>
  </conditionalFormatting>
  <conditionalFormatting sqref="D170:H170">
    <cfRule type="expression" dxfId="402" priority="273">
      <formula>$S170="已核对"</formula>
    </cfRule>
  </conditionalFormatting>
  <conditionalFormatting sqref="D172:H172">
    <cfRule type="expression" dxfId="401" priority="255">
      <formula>$S172="已核对"</formula>
    </cfRule>
  </conditionalFormatting>
  <conditionalFormatting sqref="D174:H174">
    <cfRule type="expression" dxfId="400" priority="234">
      <formula>$S174="已核对"</formula>
    </cfRule>
  </conditionalFormatting>
  <conditionalFormatting sqref="D176:H176">
    <cfRule type="expression" dxfId="399" priority="216">
      <formula>$S176="已核对"</formula>
    </cfRule>
  </conditionalFormatting>
  <conditionalFormatting sqref="D178:H178">
    <cfRule type="expression" dxfId="398" priority="195">
      <formula>$S178="已核对"</formula>
    </cfRule>
  </conditionalFormatting>
  <conditionalFormatting sqref="D180:H180">
    <cfRule type="expression" dxfId="397" priority="177">
      <formula>$S180="已核对"</formula>
    </cfRule>
  </conditionalFormatting>
  <conditionalFormatting sqref="D182:H182">
    <cfRule type="expression" dxfId="396" priority="801">
      <formula>$S182="已核对"</formula>
    </cfRule>
  </conditionalFormatting>
  <conditionalFormatting sqref="D184:H184">
    <cfRule type="expression" dxfId="395" priority="773">
      <formula>$S184="已核对"</formula>
    </cfRule>
  </conditionalFormatting>
  <conditionalFormatting sqref="D186:H186">
    <cfRule type="expression" dxfId="394" priority="749">
      <formula>$S186="已核对"</formula>
    </cfRule>
  </conditionalFormatting>
  <conditionalFormatting sqref="D188:H188">
    <cfRule type="expression" dxfId="393" priority="721">
      <formula>$S188="已核对"</formula>
    </cfRule>
  </conditionalFormatting>
  <conditionalFormatting sqref="D190:H190">
    <cfRule type="expression" dxfId="392" priority="697">
      <formula>$S190="已核对"</formula>
    </cfRule>
  </conditionalFormatting>
  <conditionalFormatting sqref="D192:H192">
    <cfRule type="expression" dxfId="391" priority="669">
      <formula>$S192="已核对"</formula>
    </cfRule>
  </conditionalFormatting>
  <conditionalFormatting sqref="D194:H194">
    <cfRule type="expression" dxfId="390" priority="645">
      <formula>$S194="已核对"</formula>
    </cfRule>
  </conditionalFormatting>
  <conditionalFormatting sqref="D196:H196">
    <cfRule type="expression" dxfId="389" priority="617">
      <formula>$S196="已核对"</formula>
    </cfRule>
  </conditionalFormatting>
  <conditionalFormatting sqref="D198:H198">
    <cfRule type="expression" dxfId="388" priority="593">
      <formula>$S198="已核对"</formula>
    </cfRule>
  </conditionalFormatting>
  <conditionalFormatting sqref="D200:H200">
    <cfRule type="expression" dxfId="387" priority="565">
      <formula>$S200="已核对"</formula>
    </cfRule>
  </conditionalFormatting>
  <conditionalFormatting sqref="D202:H202">
    <cfRule type="expression" dxfId="386" priority="541">
      <formula>$S202="已核对"</formula>
    </cfRule>
  </conditionalFormatting>
  <conditionalFormatting sqref="D204:H204">
    <cfRule type="expression" dxfId="385" priority="513">
      <formula>$S204="已核对"</formula>
    </cfRule>
  </conditionalFormatting>
  <conditionalFormatting sqref="D206:H206">
    <cfRule type="expression" dxfId="384" priority="489">
      <formula>$S206="已核对"</formula>
    </cfRule>
  </conditionalFormatting>
  <conditionalFormatting sqref="D208:H208">
    <cfRule type="expression" dxfId="383" priority="461">
      <formula>$S208="已核对"</formula>
    </cfRule>
  </conditionalFormatting>
  <conditionalFormatting sqref="D210:H210">
    <cfRule type="expression" dxfId="382" priority="437">
      <formula>$S210="已核对"</formula>
    </cfRule>
  </conditionalFormatting>
  <conditionalFormatting sqref="D212:H212">
    <cfRule type="expression" dxfId="381" priority="409">
      <formula>$S212="已核对"</formula>
    </cfRule>
  </conditionalFormatting>
  <conditionalFormatting sqref="D214:H214">
    <cfRule type="expression" dxfId="380" priority="385">
      <formula>$S214="已核对"</formula>
    </cfRule>
  </conditionalFormatting>
  <conditionalFormatting sqref="D216:H216">
    <cfRule type="expression" dxfId="379" priority="357">
      <formula>$S216="已核对"</formula>
    </cfRule>
  </conditionalFormatting>
  <conditionalFormatting sqref="D218:H218">
    <cfRule type="expression" dxfId="378" priority="334">
      <formula>$S218="已核对"</formula>
    </cfRule>
  </conditionalFormatting>
  <conditionalFormatting sqref="D220:H220">
    <cfRule type="expression" dxfId="377" priority="311">
      <formula>$S220="已核对"</formula>
    </cfRule>
  </conditionalFormatting>
  <conditionalFormatting sqref="D222:H222">
    <cfRule type="expression" dxfId="376" priority="293">
      <formula>$S222="已核对"</formula>
    </cfRule>
  </conditionalFormatting>
  <conditionalFormatting sqref="D224:H224">
    <cfRule type="expression" dxfId="375" priority="272">
      <formula>$S224="已核对"</formula>
    </cfRule>
  </conditionalFormatting>
  <conditionalFormatting sqref="D226:H226">
    <cfRule type="expression" dxfId="374" priority="254">
      <formula>$S226="已核对"</formula>
    </cfRule>
  </conditionalFormatting>
  <conditionalFormatting sqref="D228:H228">
    <cfRule type="expression" dxfId="373" priority="233">
      <formula>$S228="已核对"</formula>
    </cfRule>
  </conditionalFormatting>
  <conditionalFormatting sqref="D230:H230">
    <cfRule type="expression" dxfId="372" priority="215">
      <formula>$S230="已核对"</formula>
    </cfRule>
  </conditionalFormatting>
  <conditionalFormatting sqref="D232:H232">
    <cfRule type="expression" dxfId="371" priority="194">
      <formula>$S232="已核对"</formula>
    </cfRule>
  </conditionalFormatting>
  <conditionalFormatting sqref="D234:H234">
    <cfRule type="expression" dxfId="370" priority="176">
      <formula>$S234="已核对"</formula>
    </cfRule>
  </conditionalFormatting>
  <conditionalFormatting sqref="D236:H236">
    <cfRule type="expression" dxfId="369" priority="800">
      <formula>$S236="已核对"</formula>
    </cfRule>
  </conditionalFormatting>
  <conditionalFormatting sqref="D238:H238">
    <cfRule type="expression" dxfId="368" priority="772">
      <formula>$S238="已核对"</formula>
    </cfRule>
  </conditionalFormatting>
  <conditionalFormatting sqref="D240:H240">
    <cfRule type="expression" dxfId="367" priority="748">
      <formula>$S240="已核对"</formula>
    </cfRule>
  </conditionalFormatting>
  <conditionalFormatting sqref="D242:H242">
    <cfRule type="expression" dxfId="366" priority="720">
      <formula>$S242="已核对"</formula>
    </cfRule>
  </conditionalFormatting>
  <conditionalFormatting sqref="D244:H244">
    <cfRule type="expression" dxfId="365" priority="696">
      <formula>$S244="已核对"</formula>
    </cfRule>
  </conditionalFormatting>
  <conditionalFormatting sqref="D246:H246">
    <cfRule type="expression" dxfId="364" priority="668">
      <formula>$S246="已核对"</formula>
    </cfRule>
  </conditionalFormatting>
  <conditionalFormatting sqref="D248:H248">
    <cfRule type="expression" dxfId="363" priority="644">
      <formula>$S248="已核对"</formula>
    </cfRule>
  </conditionalFormatting>
  <conditionalFormatting sqref="D250:H250">
    <cfRule type="expression" dxfId="362" priority="616">
      <formula>$S250="已核对"</formula>
    </cfRule>
  </conditionalFormatting>
  <conditionalFormatting sqref="D252:H252">
    <cfRule type="expression" dxfId="361" priority="592">
      <formula>$S252="已核对"</formula>
    </cfRule>
  </conditionalFormatting>
  <conditionalFormatting sqref="D254:H254">
    <cfRule type="expression" dxfId="360" priority="564">
      <formula>$S254="已核对"</formula>
    </cfRule>
  </conditionalFormatting>
  <conditionalFormatting sqref="D256:H256">
    <cfRule type="expression" dxfId="359" priority="540">
      <formula>$S256="已核对"</formula>
    </cfRule>
  </conditionalFormatting>
  <conditionalFormatting sqref="D258:H258">
    <cfRule type="expression" dxfId="358" priority="512">
      <formula>$S258="已核对"</formula>
    </cfRule>
  </conditionalFormatting>
  <conditionalFormatting sqref="D260:H260">
    <cfRule type="expression" dxfId="357" priority="488">
      <formula>$S260="已核对"</formula>
    </cfRule>
  </conditionalFormatting>
  <conditionalFormatting sqref="D262:H262">
    <cfRule type="expression" dxfId="356" priority="460">
      <formula>$S262="已核对"</formula>
    </cfRule>
  </conditionalFormatting>
  <conditionalFormatting sqref="D264:H264">
    <cfRule type="expression" dxfId="355" priority="436">
      <formula>$S264="已核对"</formula>
    </cfRule>
  </conditionalFormatting>
  <conditionalFormatting sqref="D266:H266">
    <cfRule type="expression" dxfId="354" priority="408">
      <formula>$S266="已核对"</formula>
    </cfRule>
  </conditionalFormatting>
  <conditionalFormatting sqref="D268:H268">
    <cfRule type="expression" dxfId="353" priority="384">
      <formula>$S268="已核对"</formula>
    </cfRule>
  </conditionalFormatting>
  <conditionalFormatting sqref="D270:H270">
    <cfRule type="expression" dxfId="352" priority="356">
      <formula>$S270="已核对"</formula>
    </cfRule>
  </conditionalFormatting>
  <conditionalFormatting sqref="D272:H272">
    <cfRule type="expression" dxfId="351" priority="166">
      <formula>$S272="已核对"</formula>
    </cfRule>
  </conditionalFormatting>
  <conditionalFormatting sqref="I20:I273">
    <cfRule type="expression" dxfId="350" priority="157">
      <formula>$S20="已核对"</formula>
    </cfRule>
  </conditionalFormatting>
  <conditionalFormatting sqref="J32:K42">
    <cfRule type="expression" dxfId="349" priority="153">
      <formula>$S32="已核对"</formula>
    </cfRule>
  </conditionalFormatting>
  <conditionalFormatting sqref="J44:K44">
    <cfRule type="expression" dxfId="348" priority="921">
      <formula>$S44="已核对"</formula>
    </cfRule>
  </conditionalFormatting>
  <conditionalFormatting sqref="J46:K56">
    <cfRule type="expression" dxfId="347" priority="144">
      <formula>$S46="已核对"</formula>
    </cfRule>
  </conditionalFormatting>
  <conditionalFormatting sqref="J58:K66">
    <cfRule type="expression" dxfId="346" priority="135">
      <formula>$S58="已核对"</formula>
    </cfRule>
  </conditionalFormatting>
  <conditionalFormatting sqref="J68:K68">
    <cfRule type="expression" dxfId="345" priority="137">
      <formula>$S68="已核对"</formula>
    </cfRule>
  </conditionalFormatting>
  <conditionalFormatting sqref="J70:K70">
    <cfRule type="expression" dxfId="344" priority="836">
      <formula>$S70="已核对"</formula>
    </cfRule>
  </conditionalFormatting>
  <conditionalFormatting sqref="J72:K72">
    <cfRule type="expression" dxfId="343" priority="830">
      <formula>$S72="已核对"</formula>
    </cfRule>
  </conditionalFormatting>
  <conditionalFormatting sqref="J74:K74">
    <cfRule type="expression" dxfId="342" priority="823">
      <formula>$S74="已核对"</formula>
    </cfRule>
  </conditionalFormatting>
  <conditionalFormatting sqref="J76:K76">
    <cfRule type="expression" dxfId="341" priority="795">
      <formula>$S76="已核对"</formula>
    </cfRule>
  </conditionalFormatting>
  <conditionalFormatting sqref="J78:K78">
    <cfRule type="expression" dxfId="340" priority="771">
      <formula>$S78="已核对"</formula>
    </cfRule>
  </conditionalFormatting>
  <conditionalFormatting sqref="J80:K80">
    <cfRule type="expression" dxfId="339" priority="743">
      <formula>$S80="已核对"</formula>
    </cfRule>
  </conditionalFormatting>
  <conditionalFormatting sqref="J82:K82">
    <cfRule type="expression" dxfId="338" priority="719">
      <formula>$S82="已核对"</formula>
    </cfRule>
  </conditionalFormatting>
  <conditionalFormatting sqref="J84:K84">
    <cfRule type="expression" dxfId="337" priority="691">
      <formula>$S84="已核对"</formula>
    </cfRule>
  </conditionalFormatting>
  <conditionalFormatting sqref="J86:K86">
    <cfRule type="expression" dxfId="336" priority="667">
      <formula>$S86="已核对"</formula>
    </cfRule>
  </conditionalFormatting>
  <conditionalFormatting sqref="J88:K88">
    <cfRule type="expression" dxfId="335" priority="639">
      <formula>$S88="已核对"</formula>
    </cfRule>
  </conditionalFormatting>
  <conditionalFormatting sqref="J90:K90">
    <cfRule type="expression" dxfId="334" priority="615">
      <formula>$S90="已核对"</formula>
    </cfRule>
  </conditionalFormatting>
  <conditionalFormatting sqref="J92:K92">
    <cfRule type="expression" dxfId="333" priority="587">
      <formula>$S92="已核对"</formula>
    </cfRule>
  </conditionalFormatting>
  <conditionalFormatting sqref="J94:K94">
    <cfRule type="expression" dxfId="332" priority="563">
      <formula>$S94="已核对"</formula>
    </cfRule>
  </conditionalFormatting>
  <conditionalFormatting sqref="J96:K96">
    <cfRule type="expression" dxfId="331" priority="535">
      <formula>$S96="已核对"</formula>
    </cfRule>
  </conditionalFormatting>
  <conditionalFormatting sqref="J98:K98">
    <cfRule type="expression" dxfId="330" priority="511">
      <formula>$S98="已核对"</formula>
    </cfRule>
  </conditionalFormatting>
  <conditionalFormatting sqref="J100:K100">
    <cfRule type="expression" dxfId="329" priority="483">
      <formula>$S100="已核对"</formula>
    </cfRule>
  </conditionalFormatting>
  <conditionalFormatting sqref="J102:K102">
    <cfRule type="expression" dxfId="328" priority="459">
      <formula>$S102="已核对"</formula>
    </cfRule>
  </conditionalFormatting>
  <conditionalFormatting sqref="J104:K104">
    <cfRule type="expression" dxfId="327" priority="431">
      <formula>$S104="已核对"</formula>
    </cfRule>
  </conditionalFormatting>
  <conditionalFormatting sqref="J106:K106">
    <cfRule type="expression" dxfId="326" priority="407">
      <formula>$S106="已核对"</formula>
    </cfRule>
  </conditionalFormatting>
  <conditionalFormatting sqref="J108:K108">
    <cfRule type="expression" dxfId="325" priority="379">
      <formula>$S108="已核对"</formula>
    </cfRule>
  </conditionalFormatting>
  <conditionalFormatting sqref="J110:K110">
    <cfRule type="expression" dxfId="324" priority="355">
      <formula>$S110="已核对"</formula>
    </cfRule>
  </conditionalFormatting>
  <conditionalFormatting sqref="J112:K112">
    <cfRule type="expression" dxfId="323" priority="328">
      <formula>$S112="已核对"</formula>
    </cfRule>
  </conditionalFormatting>
  <conditionalFormatting sqref="J114:K114">
    <cfRule type="expression" dxfId="322" priority="310">
      <formula>$S114="已核对"</formula>
    </cfRule>
  </conditionalFormatting>
  <conditionalFormatting sqref="J116:K116">
    <cfRule type="expression" dxfId="321" priority="289">
      <formula>$S116="已核对"</formula>
    </cfRule>
  </conditionalFormatting>
  <conditionalFormatting sqref="J118:K118">
    <cfRule type="expression" dxfId="320" priority="271">
      <formula>$S118="已核对"</formula>
    </cfRule>
  </conditionalFormatting>
  <conditionalFormatting sqref="J120:K120">
    <cfRule type="expression" dxfId="319" priority="250">
      <formula>$S120="已核对"</formula>
    </cfRule>
  </conditionalFormatting>
  <conditionalFormatting sqref="J122:K122">
    <cfRule type="expression" dxfId="318" priority="232">
      <formula>$S122="已核对"</formula>
    </cfRule>
  </conditionalFormatting>
  <conditionalFormatting sqref="J124:K124">
    <cfRule type="expression" dxfId="317" priority="211">
      <formula>$S124="已核对"</formula>
    </cfRule>
  </conditionalFormatting>
  <conditionalFormatting sqref="J126:K126">
    <cfRule type="expression" dxfId="316" priority="193">
      <formula>$S126="已核对"</formula>
    </cfRule>
  </conditionalFormatting>
  <conditionalFormatting sqref="J128:K128">
    <cfRule type="expression" dxfId="315" priority="822">
      <formula>$S128="已核对"</formula>
    </cfRule>
  </conditionalFormatting>
  <conditionalFormatting sqref="J130:K130">
    <cfRule type="expression" dxfId="314" priority="794">
      <formula>$S130="已核对"</formula>
    </cfRule>
  </conditionalFormatting>
  <conditionalFormatting sqref="J132:K132">
    <cfRule type="expression" dxfId="313" priority="770">
      <formula>$S132="已核对"</formula>
    </cfRule>
  </conditionalFormatting>
  <conditionalFormatting sqref="J134:K134">
    <cfRule type="expression" dxfId="312" priority="742">
      <formula>$S134="已核对"</formula>
    </cfRule>
  </conditionalFormatting>
  <conditionalFormatting sqref="J136:K136">
    <cfRule type="expression" dxfId="311" priority="718">
      <formula>$S136="已核对"</formula>
    </cfRule>
  </conditionalFormatting>
  <conditionalFormatting sqref="J138:K138">
    <cfRule type="expression" dxfId="310" priority="690">
      <formula>$S138="已核对"</formula>
    </cfRule>
  </conditionalFormatting>
  <conditionalFormatting sqref="J140:K140">
    <cfRule type="expression" dxfId="309" priority="666">
      <formula>$S140="已核对"</formula>
    </cfRule>
  </conditionalFormatting>
  <conditionalFormatting sqref="J142:K142">
    <cfRule type="expression" dxfId="308" priority="638">
      <formula>$S142="已核对"</formula>
    </cfRule>
  </conditionalFormatting>
  <conditionalFormatting sqref="J144:K144">
    <cfRule type="expression" dxfId="307" priority="614">
      <formula>$S144="已核对"</formula>
    </cfRule>
  </conditionalFormatting>
  <conditionalFormatting sqref="J146:K146">
    <cfRule type="expression" dxfId="306" priority="586">
      <formula>$S146="已核对"</formula>
    </cfRule>
  </conditionalFormatting>
  <conditionalFormatting sqref="J148:K148">
    <cfRule type="expression" dxfId="305" priority="562">
      <formula>$S148="已核对"</formula>
    </cfRule>
  </conditionalFormatting>
  <conditionalFormatting sqref="J150:K150">
    <cfRule type="expression" dxfId="304" priority="534">
      <formula>$S150="已核对"</formula>
    </cfRule>
  </conditionalFormatting>
  <conditionalFormatting sqref="J152:K152">
    <cfRule type="expression" dxfId="303" priority="510">
      <formula>$S152="已核对"</formula>
    </cfRule>
  </conditionalFormatting>
  <conditionalFormatting sqref="J154:K154">
    <cfRule type="expression" dxfId="302" priority="482">
      <formula>$S154="已核对"</formula>
    </cfRule>
  </conditionalFormatting>
  <conditionalFormatting sqref="J156:K156">
    <cfRule type="expression" dxfId="301" priority="458">
      <formula>$S156="已核对"</formula>
    </cfRule>
  </conditionalFormatting>
  <conditionalFormatting sqref="J158:K158">
    <cfRule type="expression" dxfId="300" priority="430">
      <formula>$S158="已核对"</formula>
    </cfRule>
  </conditionalFormatting>
  <conditionalFormatting sqref="J160:K160">
    <cfRule type="expression" dxfId="299" priority="406">
      <formula>$S160="已核对"</formula>
    </cfRule>
  </conditionalFormatting>
  <conditionalFormatting sqref="J162:K162">
    <cfRule type="expression" dxfId="298" priority="378">
      <formula>$S162="已核对"</formula>
    </cfRule>
  </conditionalFormatting>
  <conditionalFormatting sqref="J164:K164">
    <cfRule type="expression" dxfId="297" priority="354">
      <formula>$S164="已核对"</formula>
    </cfRule>
  </conditionalFormatting>
  <conditionalFormatting sqref="J166:K166">
    <cfRule type="expression" dxfId="296" priority="327">
      <formula>$S166="已核对"</formula>
    </cfRule>
  </conditionalFormatting>
  <conditionalFormatting sqref="J168:K168">
    <cfRule type="expression" dxfId="295" priority="309">
      <formula>$S168="已核对"</formula>
    </cfRule>
  </conditionalFormatting>
  <conditionalFormatting sqref="J170:K170">
    <cfRule type="expression" dxfId="294" priority="288">
      <formula>$S170="已核对"</formula>
    </cfRule>
  </conditionalFormatting>
  <conditionalFormatting sqref="J172:K172">
    <cfRule type="expression" dxfId="293" priority="270">
      <formula>$S172="已核对"</formula>
    </cfRule>
  </conditionalFormatting>
  <conditionalFormatting sqref="J174:K174">
    <cfRule type="expression" dxfId="292" priority="249">
      <formula>$S174="已核对"</formula>
    </cfRule>
  </conditionalFormatting>
  <conditionalFormatting sqref="J176:K176">
    <cfRule type="expression" dxfId="291" priority="231">
      <formula>$S176="已核对"</formula>
    </cfRule>
  </conditionalFormatting>
  <conditionalFormatting sqref="J178:K178">
    <cfRule type="expression" dxfId="290" priority="210">
      <formula>$S178="已核对"</formula>
    </cfRule>
  </conditionalFormatting>
  <conditionalFormatting sqref="J180:K180">
    <cfRule type="expression" dxfId="289" priority="192">
      <formula>$S180="已核对"</formula>
    </cfRule>
  </conditionalFormatting>
  <conditionalFormatting sqref="J182:K182">
    <cfRule type="expression" dxfId="288" priority="821">
      <formula>$S182="已核对"</formula>
    </cfRule>
  </conditionalFormatting>
  <conditionalFormatting sqref="J184:K184">
    <cfRule type="expression" dxfId="287" priority="793">
      <formula>$S184="已核对"</formula>
    </cfRule>
  </conditionalFormatting>
  <conditionalFormatting sqref="J186:K186">
    <cfRule type="expression" dxfId="286" priority="769">
      <formula>$S186="已核对"</formula>
    </cfRule>
  </conditionalFormatting>
  <conditionalFormatting sqref="J188:K188">
    <cfRule type="expression" dxfId="285" priority="741">
      <formula>$S188="已核对"</formula>
    </cfRule>
  </conditionalFormatting>
  <conditionalFormatting sqref="J190:K190">
    <cfRule type="expression" dxfId="284" priority="717">
      <formula>$S190="已核对"</formula>
    </cfRule>
  </conditionalFormatting>
  <conditionalFormatting sqref="J192:K192">
    <cfRule type="expression" dxfId="283" priority="689">
      <formula>$S192="已核对"</formula>
    </cfRule>
  </conditionalFormatting>
  <conditionalFormatting sqref="J194:K194">
    <cfRule type="expression" dxfId="282" priority="665">
      <formula>$S194="已核对"</formula>
    </cfRule>
  </conditionalFormatting>
  <conditionalFormatting sqref="J196:K196">
    <cfRule type="expression" dxfId="281" priority="637">
      <formula>$S196="已核对"</formula>
    </cfRule>
  </conditionalFormatting>
  <conditionalFormatting sqref="J198:K198">
    <cfRule type="expression" dxfId="280" priority="613">
      <formula>$S198="已核对"</formula>
    </cfRule>
  </conditionalFormatting>
  <conditionalFormatting sqref="J200:K200">
    <cfRule type="expression" dxfId="279" priority="585">
      <formula>$S200="已核对"</formula>
    </cfRule>
  </conditionalFormatting>
  <conditionalFormatting sqref="J202:K202">
    <cfRule type="expression" dxfId="278" priority="561">
      <formula>$S202="已核对"</formula>
    </cfRule>
  </conditionalFormatting>
  <conditionalFormatting sqref="J204:K204">
    <cfRule type="expression" dxfId="277" priority="533">
      <formula>$S204="已核对"</formula>
    </cfRule>
  </conditionalFormatting>
  <conditionalFormatting sqref="J206:K206">
    <cfRule type="expression" dxfId="276" priority="509">
      <formula>$S206="已核对"</formula>
    </cfRule>
  </conditionalFormatting>
  <conditionalFormatting sqref="J208:K208">
    <cfRule type="expression" dxfId="275" priority="481">
      <formula>$S208="已核对"</formula>
    </cfRule>
  </conditionalFormatting>
  <conditionalFormatting sqref="J210:K210">
    <cfRule type="expression" dxfId="274" priority="457">
      <formula>$S210="已核对"</formula>
    </cfRule>
  </conditionalFormatting>
  <conditionalFormatting sqref="J212:K212">
    <cfRule type="expression" dxfId="273" priority="429">
      <formula>$S212="已核对"</formula>
    </cfRule>
  </conditionalFormatting>
  <conditionalFormatting sqref="J214:K214">
    <cfRule type="expression" dxfId="272" priority="405">
      <formula>$S214="已核对"</formula>
    </cfRule>
  </conditionalFormatting>
  <conditionalFormatting sqref="J216:K216">
    <cfRule type="expression" dxfId="271" priority="377">
      <formula>$S216="已核对"</formula>
    </cfRule>
  </conditionalFormatting>
  <conditionalFormatting sqref="J218:K218">
    <cfRule type="expression" dxfId="270" priority="353">
      <formula>$S218="已核对"</formula>
    </cfRule>
  </conditionalFormatting>
  <conditionalFormatting sqref="J220:K220">
    <cfRule type="expression" dxfId="269" priority="326">
      <formula>$S220="已核对"</formula>
    </cfRule>
  </conditionalFormatting>
  <conditionalFormatting sqref="J222:K222">
    <cfRule type="expression" dxfId="268" priority="308">
      <formula>$S222="已核对"</formula>
    </cfRule>
  </conditionalFormatting>
  <conditionalFormatting sqref="J224:K224">
    <cfRule type="expression" dxfId="267" priority="287">
      <formula>$S224="已核对"</formula>
    </cfRule>
  </conditionalFormatting>
  <conditionalFormatting sqref="J226:K226">
    <cfRule type="expression" dxfId="266" priority="269">
      <formula>$S226="已核对"</formula>
    </cfRule>
  </conditionalFormatting>
  <conditionalFormatting sqref="J228:K228">
    <cfRule type="expression" dxfId="265" priority="248">
      <formula>$S228="已核对"</formula>
    </cfRule>
  </conditionalFormatting>
  <conditionalFormatting sqref="J230:K230">
    <cfRule type="expression" dxfId="264" priority="230">
      <formula>$S230="已核对"</formula>
    </cfRule>
  </conditionalFormatting>
  <conditionalFormatting sqref="J232:K232">
    <cfRule type="expression" dxfId="263" priority="209">
      <formula>$S232="已核对"</formula>
    </cfRule>
  </conditionalFormatting>
  <conditionalFormatting sqref="J234:K234">
    <cfRule type="expression" dxfId="262" priority="191">
      <formula>$S234="已核对"</formula>
    </cfRule>
  </conditionalFormatting>
  <conditionalFormatting sqref="J236:K236">
    <cfRule type="expression" dxfId="261" priority="820">
      <formula>$S236="已核对"</formula>
    </cfRule>
  </conditionalFormatting>
  <conditionalFormatting sqref="J238:K238">
    <cfRule type="expression" dxfId="260" priority="792">
      <formula>$S238="已核对"</formula>
    </cfRule>
  </conditionalFormatting>
  <conditionalFormatting sqref="J240:K240">
    <cfRule type="expression" dxfId="259" priority="768">
      <formula>$S240="已核对"</formula>
    </cfRule>
  </conditionalFormatting>
  <conditionalFormatting sqref="J242:K242">
    <cfRule type="expression" dxfId="258" priority="740">
      <formula>$S242="已核对"</formula>
    </cfRule>
  </conditionalFormatting>
  <conditionalFormatting sqref="J244:K244">
    <cfRule type="expression" dxfId="257" priority="716">
      <formula>$S244="已核对"</formula>
    </cfRule>
  </conditionalFormatting>
  <conditionalFormatting sqref="J246:K246">
    <cfRule type="expression" dxfId="256" priority="688">
      <formula>$S246="已核对"</formula>
    </cfRule>
  </conditionalFormatting>
  <conditionalFormatting sqref="J248:K248">
    <cfRule type="expression" dxfId="255" priority="664">
      <formula>$S248="已核对"</formula>
    </cfRule>
  </conditionalFormatting>
  <conditionalFormatting sqref="J250:K250">
    <cfRule type="expression" dxfId="254" priority="636">
      <formula>$S250="已核对"</formula>
    </cfRule>
  </conditionalFormatting>
  <conditionalFormatting sqref="J252:K252">
    <cfRule type="expression" dxfId="253" priority="612">
      <formula>$S252="已核对"</formula>
    </cfRule>
  </conditionalFormatting>
  <conditionalFormatting sqref="J254:K254">
    <cfRule type="expression" dxfId="252" priority="584">
      <formula>$S254="已核对"</formula>
    </cfRule>
  </conditionalFormatting>
  <conditionalFormatting sqref="J256:K256">
    <cfRule type="expression" dxfId="251" priority="560">
      <formula>$S256="已核对"</formula>
    </cfRule>
  </conditionalFormatting>
  <conditionalFormatting sqref="J258:K258">
    <cfRule type="expression" dxfId="250" priority="532">
      <formula>$S258="已核对"</formula>
    </cfRule>
  </conditionalFormatting>
  <conditionalFormatting sqref="J260:K260">
    <cfRule type="expression" dxfId="249" priority="508">
      <formula>$S260="已核对"</formula>
    </cfRule>
  </conditionalFormatting>
  <conditionalFormatting sqref="J262:K262">
    <cfRule type="expression" dxfId="248" priority="480">
      <formula>$S262="已核对"</formula>
    </cfRule>
  </conditionalFormatting>
  <conditionalFormatting sqref="J264:K264">
    <cfRule type="expression" dxfId="247" priority="456">
      <formula>$S264="已核对"</formula>
    </cfRule>
  </conditionalFormatting>
  <conditionalFormatting sqref="J266:K266">
    <cfRule type="expression" dxfId="246" priority="428">
      <formula>$S266="已核对"</formula>
    </cfRule>
  </conditionalFormatting>
  <conditionalFormatting sqref="J268:K268">
    <cfRule type="expression" dxfId="245" priority="404">
      <formula>$S268="已核对"</formula>
    </cfRule>
  </conditionalFormatting>
  <conditionalFormatting sqref="J270:K270">
    <cfRule type="expression" dxfId="244" priority="376">
      <formula>$S270="已核对"</formula>
    </cfRule>
  </conditionalFormatting>
  <conditionalFormatting sqref="J272:K272">
    <cfRule type="expression" dxfId="243" priority="171">
      <formula>$S272="已核对"</formula>
    </cfRule>
  </conditionalFormatting>
  <conditionalFormatting sqref="J20:L20">
    <cfRule type="expression" dxfId="242" priority="5213">
      <formula>$S20="已核对"</formula>
    </cfRule>
  </conditionalFormatting>
  <conditionalFormatting sqref="J22:L29">
    <cfRule type="expression" dxfId="241" priority="155">
      <formula>$S22="已核对"</formula>
    </cfRule>
  </conditionalFormatting>
  <conditionalFormatting sqref="K31">
    <cfRule type="expression" dxfId="240" priority="964">
      <formula>$S31="已核对"</formula>
    </cfRule>
  </conditionalFormatting>
  <conditionalFormatting sqref="K43">
    <cfRule type="expression" dxfId="239" priority="925">
      <formula>$S43="已核对"</formula>
    </cfRule>
  </conditionalFormatting>
  <conditionalFormatting sqref="K45">
    <cfRule type="expression" dxfId="238" priority="919">
      <formula>$S45="已核对"</formula>
    </cfRule>
  </conditionalFormatting>
  <conditionalFormatting sqref="K57">
    <cfRule type="expression" dxfId="237" priority="880">
      <formula>$S57="已核对"</formula>
    </cfRule>
  </conditionalFormatting>
  <conditionalFormatting sqref="K67">
    <cfRule type="expression" dxfId="236" priority="138">
      <formula>$S67="已核对"</formula>
    </cfRule>
  </conditionalFormatting>
  <conditionalFormatting sqref="K69">
    <cfRule type="expression" dxfId="235" priority="841">
      <formula>$S69="已核对"</formula>
    </cfRule>
  </conditionalFormatting>
  <conditionalFormatting sqref="K71">
    <cfRule type="expression" dxfId="234" priority="834">
      <formula>$S71="已核对"</formula>
    </cfRule>
  </conditionalFormatting>
  <conditionalFormatting sqref="K73">
    <cfRule type="expression" dxfId="233" priority="828">
      <formula>$S73="已核对"</formula>
    </cfRule>
  </conditionalFormatting>
  <conditionalFormatting sqref="K75">
    <cfRule type="expression" dxfId="232" priority="815">
      <formula>$S75="已核对"</formula>
    </cfRule>
  </conditionalFormatting>
  <conditionalFormatting sqref="K77">
    <cfRule type="expression" dxfId="231" priority="787">
      <formula>$S77="已核对"</formula>
    </cfRule>
  </conditionalFormatting>
  <conditionalFormatting sqref="K79">
    <cfRule type="expression" dxfId="230" priority="763">
      <formula>$S79="已核对"</formula>
    </cfRule>
  </conditionalFormatting>
  <conditionalFormatting sqref="K81">
    <cfRule type="expression" dxfId="229" priority="735">
      <formula>$S81="已核对"</formula>
    </cfRule>
  </conditionalFormatting>
  <conditionalFormatting sqref="K83">
    <cfRule type="expression" dxfId="228" priority="711">
      <formula>$S83="已核对"</formula>
    </cfRule>
  </conditionalFormatting>
  <conditionalFormatting sqref="K85">
    <cfRule type="expression" dxfId="227" priority="683">
      <formula>$S85="已核对"</formula>
    </cfRule>
  </conditionalFormatting>
  <conditionalFormatting sqref="K87">
    <cfRule type="expression" dxfId="226" priority="659">
      <formula>$S87="已核对"</formula>
    </cfRule>
  </conditionalFormatting>
  <conditionalFormatting sqref="K89">
    <cfRule type="expression" dxfId="225" priority="631">
      <formula>$S89="已核对"</formula>
    </cfRule>
  </conditionalFormatting>
  <conditionalFormatting sqref="K91">
    <cfRule type="expression" dxfId="224" priority="607">
      <formula>$S91="已核对"</formula>
    </cfRule>
  </conditionalFormatting>
  <conditionalFormatting sqref="K93">
    <cfRule type="expression" dxfId="223" priority="579">
      <formula>$S93="已核对"</formula>
    </cfRule>
  </conditionalFormatting>
  <conditionalFormatting sqref="K95">
    <cfRule type="expression" dxfId="222" priority="555">
      <formula>$S95="已核对"</formula>
    </cfRule>
  </conditionalFormatting>
  <conditionalFormatting sqref="K97">
    <cfRule type="expression" dxfId="221" priority="527">
      <formula>$S97="已核对"</formula>
    </cfRule>
  </conditionalFormatting>
  <conditionalFormatting sqref="K99">
    <cfRule type="expression" dxfId="220" priority="503">
      <formula>$S99="已核对"</formula>
    </cfRule>
  </conditionalFormatting>
  <conditionalFormatting sqref="K101">
    <cfRule type="expression" dxfId="219" priority="475">
      <formula>$S101="已核对"</formula>
    </cfRule>
  </conditionalFormatting>
  <conditionalFormatting sqref="K103">
    <cfRule type="expression" dxfId="218" priority="451">
      <formula>$S103="已核对"</formula>
    </cfRule>
  </conditionalFormatting>
  <conditionalFormatting sqref="K105">
    <cfRule type="expression" dxfId="217" priority="423">
      <formula>$S105="已核对"</formula>
    </cfRule>
  </conditionalFormatting>
  <conditionalFormatting sqref="K107">
    <cfRule type="expression" dxfId="216" priority="399">
      <formula>$S107="已核对"</formula>
    </cfRule>
  </conditionalFormatting>
  <conditionalFormatting sqref="K109">
    <cfRule type="expression" dxfId="215" priority="371">
      <formula>$S109="已核对"</formula>
    </cfRule>
  </conditionalFormatting>
  <conditionalFormatting sqref="K111">
    <cfRule type="expression" dxfId="214" priority="347">
      <formula>$S111="已核对"</formula>
    </cfRule>
  </conditionalFormatting>
  <conditionalFormatting sqref="K113">
    <cfRule type="expression" dxfId="213" priority="322">
      <formula>$S113="已核对"</formula>
    </cfRule>
  </conditionalFormatting>
  <conditionalFormatting sqref="K115">
    <cfRule type="expression" dxfId="212" priority="304">
      <formula>$S115="已核对"</formula>
    </cfRule>
  </conditionalFormatting>
  <conditionalFormatting sqref="K117">
    <cfRule type="expression" dxfId="211" priority="283">
      <formula>$S117="已核对"</formula>
    </cfRule>
  </conditionalFormatting>
  <conditionalFormatting sqref="K119">
    <cfRule type="expression" dxfId="210" priority="265">
      <formula>$S119="已核对"</formula>
    </cfRule>
  </conditionalFormatting>
  <conditionalFormatting sqref="K121">
    <cfRule type="expression" dxfId="209" priority="244">
      <formula>$S121="已核对"</formula>
    </cfRule>
  </conditionalFormatting>
  <conditionalFormatting sqref="K123">
    <cfRule type="expression" dxfId="208" priority="226">
      <formula>$S123="已核对"</formula>
    </cfRule>
  </conditionalFormatting>
  <conditionalFormatting sqref="K125">
    <cfRule type="expression" dxfId="207" priority="205">
      <formula>$S125="已核对"</formula>
    </cfRule>
  </conditionalFormatting>
  <conditionalFormatting sqref="K127">
    <cfRule type="expression" dxfId="206" priority="187">
      <formula>$S127="已核对"</formula>
    </cfRule>
  </conditionalFormatting>
  <conditionalFormatting sqref="K129">
    <cfRule type="expression" dxfId="205" priority="814">
      <formula>$S129="已核对"</formula>
    </cfRule>
  </conditionalFormatting>
  <conditionalFormatting sqref="K131">
    <cfRule type="expression" dxfId="204" priority="786">
      <formula>$S131="已核对"</formula>
    </cfRule>
  </conditionalFormatting>
  <conditionalFormatting sqref="K133">
    <cfRule type="expression" dxfId="203" priority="762">
      <formula>$S133="已核对"</formula>
    </cfRule>
  </conditionalFormatting>
  <conditionalFormatting sqref="K135">
    <cfRule type="expression" dxfId="202" priority="734">
      <formula>$S135="已核对"</formula>
    </cfRule>
  </conditionalFormatting>
  <conditionalFormatting sqref="K137">
    <cfRule type="expression" dxfId="201" priority="710">
      <formula>$S137="已核对"</formula>
    </cfRule>
  </conditionalFormatting>
  <conditionalFormatting sqref="K139">
    <cfRule type="expression" dxfId="200" priority="682">
      <formula>$S139="已核对"</formula>
    </cfRule>
  </conditionalFormatting>
  <conditionalFormatting sqref="K141">
    <cfRule type="expression" dxfId="199" priority="658">
      <formula>$S141="已核对"</formula>
    </cfRule>
  </conditionalFormatting>
  <conditionalFormatting sqref="K143">
    <cfRule type="expression" dxfId="198" priority="630">
      <formula>$S143="已核对"</formula>
    </cfRule>
  </conditionalFormatting>
  <conditionalFormatting sqref="K145">
    <cfRule type="expression" dxfId="197" priority="606">
      <formula>$S145="已核对"</formula>
    </cfRule>
  </conditionalFormatting>
  <conditionalFormatting sqref="K147">
    <cfRule type="expression" dxfId="196" priority="578">
      <formula>$S147="已核对"</formula>
    </cfRule>
  </conditionalFormatting>
  <conditionalFormatting sqref="K149">
    <cfRule type="expression" dxfId="195" priority="554">
      <formula>$S149="已核对"</formula>
    </cfRule>
  </conditionalFormatting>
  <conditionalFormatting sqref="K151">
    <cfRule type="expression" dxfId="194" priority="526">
      <formula>$S151="已核对"</formula>
    </cfRule>
  </conditionalFormatting>
  <conditionalFormatting sqref="K153">
    <cfRule type="expression" dxfId="193" priority="502">
      <formula>$S153="已核对"</formula>
    </cfRule>
  </conditionalFormatting>
  <conditionalFormatting sqref="K155">
    <cfRule type="expression" dxfId="192" priority="474">
      <formula>$S155="已核对"</formula>
    </cfRule>
  </conditionalFormatting>
  <conditionalFormatting sqref="K157">
    <cfRule type="expression" dxfId="191" priority="450">
      <formula>$S157="已核对"</formula>
    </cfRule>
  </conditionalFormatting>
  <conditionalFormatting sqref="K159">
    <cfRule type="expression" dxfId="190" priority="422">
      <formula>$S159="已核对"</formula>
    </cfRule>
  </conditionalFormatting>
  <conditionalFormatting sqref="K161">
    <cfRule type="expression" dxfId="189" priority="398">
      <formula>$S161="已核对"</formula>
    </cfRule>
  </conditionalFormatting>
  <conditionalFormatting sqref="K163">
    <cfRule type="expression" dxfId="188" priority="370">
      <formula>$S163="已核对"</formula>
    </cfRule>
  </conditionalFormatting>
  <conditionalFormatting sqref="K165">
    <cfRule type="expression" dxfId="187" priority="346">
      <formula>$S165="已核对"</formula>
    </cfRule>
  </conditionalFormatting>
  <conditionalFormatting sqref="K167">
    <cfRule type="expression" dxfId="186" priority="321">
      <formula>$S167="已核对"</formula>
    </cfRule>
  </conditionalFormatting>
  <conditionalFormatting sqref="K169">
    <cfRule type="expression" dxfId="185" priority="303">
      <formula>$S169="已核对"</formula>
    </cfRule>
  </conditionalFormatting>
  <conditionalFormatting sqref="K171">
    <cfRule type="expression" dxfId="184" priority="282">
      <formula>$S171="已核对"</formula>
    </cfRule>
  </conditionalFormatting>
  <conditionalFormatting sqref="K173">
    <cfRule type="expression" dxfId="183" priority="264">
      <formula>$S173="已核对"</formula>
    </cfRule>
  </conditionalFormatting>
  <conditionalFormatting sqref="K175">
    <cfRule type="expression" dxfId="182" priority="243">
      <formula>$S175="已核对"</formula>
    </cfRule>
  </conditionalFormatting>
  <conditionalFormatting sqref="K177">
    <cfRule type="expression" dxfId="181" priority="225">
      <formula>$S177="已核对"</formula>
    </cfRule>
  </conditionalFormatting>
  <conditionalFormatting sqref="K179">
    <cfRule type="expression" dxfId="180" priority="204">
      <formula>$S179="已核对"</formula>
    </cfRule>
  </conditionalFormatting>
  <conditionalFormatting sqref="K181">
    <cfRule type="expression" dxfId="179" priority="186">
      <formula>$S181="已核对"</formula>
    </cfRule>
  </conditionalFormatting>
  <conditionalFormatting sqref="K183">
    <cfRule type="expression" dxfId="178" priority="813">
      <formula>$S183="已核对"</formula>
    </cfRule>
  </conditionalFormatting>
  <conditionalFormatting sqref="K185">
    <cfRule type="expression" dxfId="177" priority="785">
      <formula>$S185="已核对"</formula>
    </cfRule>
  </conditionalFormatting>
  <conditionalFormatting sqref="K187">
    <cfRule type="expression" dxfId="176" priority="761">
      <formula>$S187="已核对"</formula>
    </cfRule>
  </conditionalFormatting>
  <conditionalFormatting sqref="K189">
    <cfRule type="expression" dxfId="175" priority="733">
      <formula>$S189="已核对"</formula>
    </cfRule>
  </conditionalFormatting>
  <conditionalFormatting sqref="K191">
    <cfRule type="expression" dxfId="174" priority="709">
      <formula>$S191="已核对"</formula>
    </cfRule>
  </conditionalFormatting>
  <conditionalFormatting sqref="K193">
    <cfRule type="expression" dxfId="173" priority="681">
      <formula>$S193="已核对"</formula>
    </cfRule>
  </conditionalFormatting>
  <conditionalFormatting sqref="K195">
    <cfRule type="expression" dxfId="172" priority="657">
      <formula>$S195="已核对"</formula>
    </cfRule>
  </conditionalFormatting>
  <conditionalFormatting sqref="K197">
    <cfRule type="expression" dxfId="171" priority="629">
      <formula>$S197="已核对"</formula>
    </cfRule>
  </conditionalFormatting>
  <conditionalFormatting sqref="K199">
    <cfRule type="expression" dxfId="170" priority="605">
      <formula>$S199="已核对"</formula>
    </cfRule>
  </conditionalFormatting>
  <conditionalFormatting sqref="K201">
    <cfRule type="expression" dxfId="169" priority="577">
      <formula>$S201="已核对"</formula>
    </cfRule>
  </conditionalFormatting>
  <conditionalFormatting sqref="K203">
    <cfRule type="expression" dxfId="168" priority="553">
      <formula>$S203="已核对"</formula>
    </cfRule>
  </conditionalFormatting>
  <conditionalFormatting sqref="K205">
    <cfRule type="expression" dxfId="167" priority="525">
      <formula>$S205="已核对"</formula>
    </cfRule>
  </conditionalFormatting>
  <conditionalFormatting sqref="K207">
    <cfRule type="expression" dxfId="166" priority="501">
      <formula>$S207="已核对"</formula>
    </cfRule>
  </conditionalFormatting>
  <conditionalFormatting sqref="K209">
    <cfRule type="expression" dxfId="165" priority="473">
      <formula>$S209="已核对"</formula>
    </cfRule>
  </conditionalFormatting>
  <conditionalFormatting sqref="K211">
    <cfRule type="expression" dxfId="164" priority="449">
      <formula>$S211="已核对"</formula>
    </cfRule>
  </conditionalFormatting>
  <conditionalFormatting sqref="K213">
    <cfRule type="expression" dxfId="163" priority="421">
      <formula>$S213="已核对"</formula>
    </cfRule>
  </conditionalFormatting>
  <conditionalFormatting sqref="K215">
    <cfRule type="expression" dxfId="162" priority="397">
      <formula>$S215="已核对"</formula>
    </cfRule>
  </conditionalFormatting>
  <conditionalFormatting sqref="K217">
    <cfRule type="expression" dxfId="161" priority="369">
      <formula>$S217="已核对"</formula>
    </cfRule>
  </conditionalFormatting>
  <conditionalFormatting sqref="K219">
    <cfRule type="expression" dxfId="160" priority="345">
      <formula>$S219="已核对"</formula>
    </cfRule>
  </conditionalFormatting>
  <conditionalFormatting sqref="K221">
    <cfRule type="expression" dxfId="159" priority="320">
      <formula>$S221="已核对"</formula>
    </cfRule>
  </conditionalFormatting>
  <conditionalFormatting sqref="K223">
    <cfRule type="expression" dxfId="158" priority="302">
      <formula>$S223="已核对"</formula>
    </cfRule>
  </conditionalFormatting>
  <conditionalFormatting sqref="K225">
    <cfRule type="expression" dxfId="157" priority="281">
      <formula>$S225="已核对"</formula>
    </cfRule>
  </conditionalFormatting>
  <conditionalFormatting sqref="K227">
    <cfRule type="expression" dxfId="156" priority="263">
      <formula>$S227="已核对"</formula>
    </cfRule>
  </conditionalFormatting>
  <conditionalFormatting sqref="K229">
    <cfRule type="expression" dxfId="155" priority="242">
      <formula>$S229="已核对"</formula>
    </cfRule>
  </conditionalFormatting>
  <conditionalFormatting sqref="K231">
    <cfRule type="expression" dxfId="154" priority="224">
      <formula>$S231="已核对"</formula>
    </cfRule>
  </conditionalFormatting>
  <conditionalFormatting sqref="K233">
    <cfRule type="expression" dxfId="153" priority="203">
      <formula>$S233="已核对"</formula>
    </cfRule>
  </conditionalFormatting>
  <conditionalFormatting sqref="K235">
    <cfRule type="expression" dxfId="152" priority="185">
      <formula>$S235="已核对"</formula>
    </cfRule>
  </conditionalFormatting>
  <conditionalFormatting sqref="K237">
    <cfRule type="expression" dxfId="151" priority="812">
      <formula>$S237="已核对"</formula>
    </cfRule>
  </conditionalFormatting>
  <conditionalFormatting sqref="K239">
    <cfRule type="expression" dxfId="150" priority="784">
      <formula>$S239="已核对"</formula>
    </cfRule>
  </conditionalFormatting>
  <conditionalFormatting sqref="K241">
    <cfRule type="expression" dxfId="149" priority="760">
      <formula>$S241="已核对"</formula>
    </cfRule>
  </conditionalFormatting>
  <conditionalFormatting sqref="K243">
    <cfRule type="expression" dxfId="148" priority="732">
      <formula>$S243="已核对"</formula>
    </cfRule>
  </conditionalFormatting>
  <conditionalFormatting sqref="K245">
    <cfRule type="expression" dxfId="147" priority="708">
      <formula>$S245="已核对"</formula>
    </cfRule>
  </conditionalFormatting>
  <conditionalFormatting sqref="K247">
    <cfRule type="expression" dxfId="146" priority="680">
      <formula>$S247="已核对"</formula>
    </cfRule>
  </conditionalFormatting>
  <conditionalFormatting sqref="K249">
    <cfRule type="expression" dxfId="145" priority="656">
      <formula>$S249="已核对"</formula>
    </cfRule>
  </conditionalFormatting>
  <conditionalFormatting sqref="K251">
    <cfRule type="expression" dxfId="144" priority="628">
      <formula>$S251="已核对"</formula>
    </cfRule>
  </conditionalFormatting>
  <conditionalFormatting sqref="K253">
    <cfRule type="expression" dxfId="143" priority="604">
      <formula>$S253="已核对"</formula>
    </cfRule>
  </conditionalFormatting>
  <conditionalFormatting sqref="K255">
    <cfRule type="expression" dxfId="142" priority="576">
      <formula>$S255="已核对"</formula>
    </cfRule>
  </conditionalFormatting>
  <conditionalFormatting sqref="K257">
    <cfRule type="expression" dxfId="141" priority="552">
      <formula>$S257="已核对"</formula>
    </cfRule>
  </conditionalFormatting>
  <conditionalFormatting sqref="K259">
    <cfRule type="expression" dxfId="140" priority="524">
      <formula>$S259="已核对"</formula>
    </cfRule>
  </conditionalFormatting>
  <conditionalFormatting sqref="K261">
    <cfRule type="expression" dxfId="139" priority="500">
      <formula>$S261="已核对"</formula>
    </cfRule>
  </conditionalFormatting>
  <conditionalFormatting sqref="K263">
    <cfRule type="expression" dxfId="138" priority="472">
      <formula>$S263="已核对"</formula>
    </cfRule>
  </conditionalFormatting>
  <conditionalFormatting sqref="K265">
    <cfRule type="expression" dxfId="137" priority="448">
      <formula>$S265="已核对"</formula>
    </cfRule>
  </conditionalFormatting>
  <conditionalFormatting sqref="K267">
    <cfRule type="expression" dxfId="136" priority="420">
      <formula>$S267="已核对"</formula>
    </cfRule>
  </conditionalFormatting>
  <conditionalFormatting sqref="K269">
    <cfRule type="expression" dxfId="135" priority="396">
      <formula>$S269="已核对"</formula>
    </cfRule>
  </conditionalFormatting>
  <conditionalFormatting sqref="K271">
    <cfRule type="expression" dxfId="134" priority="368">
      <formula>$S271="已核对"</formula>
    </cfRule>
  </conditionalFormatting>
  <conditionalFormatting sqref="K273">
    <cfRule type="expression" dxfId="133" priority="169">
      <formula>$S273="已核对"</formula>
    </cfRule>
  </conditionalFormatting>
  <conditionalFormatting sqref="K21:L21">
    <cfRule type="expression" dxfId="132" priority="1011">
      <formula>$S21="已核对"</formula>
    </cfRule>
  </conditionalFormatting>
  <conditionalFormatting sqref="M20:AQ273">
    <cfRule type="expression" dxfId="131" priority="134">
      <formula>AND(M$19&lt;=$K20,M$19&gt;=$J20)</formula>
    </cfRule>
  </conditionalFormatting>
  <conditionalFormatting sqref="M21:AQ21">
    <cfRule type="expression" dxfId="130" priority="132">
      <formula>AND(M$19&gt;=$J21,M$19&lt;=$K21)</formula>
    </cfRule>
  </conditionalFormatting>
  <conditionalFormatting sqref="M23:AQ23">
    <cfRule type="expression" dxfId="129" priority="131">
      <formula>AND(M$19&gt;=$J23,M$19&lt;=$K23)</formula>
    </cfRule>
  </conditionalFormatting>
  <conditionalFormatting sqref="M25:AQ25">
    <cfRule type="expression" dxfId="128" priority="130">
      <formula>AND(M$19&gt;=$J25,M$19&lt;=$K25)</formula>
    </cfRule>
  </conditionalFormatting>
  <conditionalFormatting sqref="M27:AQ27">
    <cfRule type="expression" dxfId="127" priority="129">
      <formula>AND(M$19&gt;=$J27,M$19&lt;=$K27)</formula>
    </cfRule>
  </conditionalFormatting>
  <conditionalFormatting sqref="M29:AQ29">
    <cfRule type="expression" dxfId="126" priority="128">
      <formula>AND(M$19&gt;=$J29,M$19&lt;=$K29)</formula>
    </cfRule>
  </conditionalFormatting>
  <conditionalFormatting sqref="M31:AQ31">
    <cfRule type="expression" dxfId="125" priority="127">
      <formula>AND(M$19&gt;=$J31,M$19&lt;=$K31)</formula>
    </cfRule>
  </conditionalFormatting>
  <conditionalFormatting sqref="M33:AQ33">
    <cfRule type="expression" dxfId="124" priority="126">
      <formula>AND(M$19&gt;=$J33,M$19&lt;=$K33)</formula>
    </cfRule>
  </conditionalFormatting>
  <conditionalFormatting sqref="M35:AQ35">
    <cfRule type="expression" dxfId="123" priority="125">
      <formula>AND(M$19&gt;=$J35,M$19&lt;=$K35)</formula>
    </cfRule>
  </conditionalFormatting>
  <conditionalFormatting sqref="M37:AQ37">
    <cfRule type="expression" dxfId="122" priority="124">
      <formula>AND(M$19&gt;=$J37,M$19&lt;=$K37)</formula>
    </cfRule>
  </conditionalFormatting>
  <conditionalFormatting sqref="M39:AQ39">
    <cfRule type="expression" dxfId="121" priority="123">
      <formula>AND(M$19&gt;=$J39,M$19&lt;=$K39)</formula>
    </cfRule>
  </conditionalFormatting>
  <conditionalFormatting sqref="M41:AQ41">
    <cfRule type="expression" dxfId="120" priority="122">
      <formula>AND(M$19&gt;=$J41,M$19&lt;=$K41)</formula>
    </cfRule>
  </conditionalFormatting>
  <conditionalFormatting sqref="M43:AQ43">
    <cfRule type="expression" dxfId="119" priority="121">
      <formula>AND(M$19&gt;=$J43,M$19&lt;=$K43)</formula>
    </cfRule>
  </conditionalFormatting>
  <conditionalFormatting sqref="M45:AQ45">
    <cfRule type="expression" dxfId="118" priority="120">
      <formula>AND(M$19&gt;=$J45,M$19&lt;=$K45)</formula>
    </cfRule>
  </conditionalFormatting>
  <conditionalFormatting sqref="M47:AQ47">
    <cfRule type="expression" dxfId="117" priority="119">
      <formula>AND(M$19&gt;=$J47,M$19&lt;=$K47)</formula>
    </cfRule>
  </conditionalFormatting>
  <conditionalFormatting sqref="M49:AQ49">
    <cfRule type="expression" dxfId="116" priority="118">
      <formula>AND(M$19&gt;=$J49,M$19&lt;=$K49)</formula>
    </cfRule>
  </conditionalFormatting>
  <conditionalFormatting sqref="M51:AQ51">
    <cfRule type="expression" dxfId="115" priority="117">
      <formula>AND(M$19&gt;=$J51,M$19&lt;=$K51)</formula>
    </cfRule>
  </conditionalFormatting>
  <conditionalFormatting sqref="M53:AQ53">
    <cfRule type="expression" dxfId="114" priority="116">
      <formula>AND(M$19&gt;=$J53,M$19&lt;=$K53)</formula>
    </cfRule>
  </conditionalFormatting>
  <conditionalFormatting sqref="M55:AQ55">
    <cfRule type="expression" dxfId="113" priority="115">
      <formula>AND(M$19&gt;=$J55,M$19&lt;=$K55)</formula>
    </cfRule>
  </conditionalFormatting>
  <conditionalFormatting sqref="M57:AQ57">
    <cfRule type="expression" dxfId="112" priority="114">
      <formula>AND(M$19&gt;=$J57,M$19&lt;=$K57)</formula>
    </cfRule>
  </conditionalFormatting>
  <conditionalFormatting sqref="M59:AQ59">
    <cfRule type="expression" dxfId="111" priority="113">
      <formula>AND(M$19&gt;=$J59,M$19&lt;=$K59)</formula>
    </cfRule>
  </conditionalFormatting>
  <conditionalFormatting sqref="M61:AQ61">
    <cfRule type="expression" dxfId="110" priority="112">
      <formula>AND(M$19&gt;=$J61,M$19&lt;=$K61)</formula>
    </cfRule>
  </conditionalFormatting>
  <conditionalFormatting sqref="M63:AQ63">
    <cfRule type="expression" dxfId="109" priority="111">
      <formula>AND(M$19&gt;=$J63,M$19&lt;=$K63)</formula>
    </cfRule>
  </conditionalFormatting>
  <conditionalFormatting sqref="M65:AQ65">
    <cfRule type="expression" dxfId="108" priority="110">
      <formula>AND(M$19&gt;=$J65,M$19&lt;=$K65)</formula>
    </cfRule>
  </conditionalFormatting>
  <conditionalFormatting sqref="M67:AQ67">
    <cfRule type="expression" dxfId="107" priority="109">
      <formula>AND(M$19&gt;=$J67,M$19&lt;=$K67)</formula>
    </cfRule>
  </conditionalFormatting>
  <conditionalFormatting sqref="M69:AQ69">
    <cfRule type="expression" dxfId="106" priority="107">
      <formula>AND(M$19&gt;=$J69,M$19&lt;=$K69)</formula>
    </cfRule>
  </conditionalFormatting>
  <conditionalFormatting sqref="M71:AQ71">
    <cfRule type="expression" dxfId="105" priority="106">
      <formula>AND(M$19&gt;=$J71,M$19&lt;=$K71)</formula>
    </cfRule>
  </conditionalFormatting>
  <conditionalFormatting sqref="M73:AQ73">
    <cfRule type="expression" dxfId="104" priority="105">
      <formula>AND(M$19&gt;=$J73,M$19&lt;=$K73)</formula>
    </cfRule>
  </conditionalFormatting>
  <conditionalFormatting sqref="M75:AQ75">
    <cfRule type="expression" dxfId="103" priority="104">
      <formula>AND(M$19&gt;=$J75,M$19&lt;=$K75)</formula>
    </cfRule>
  </conditionalFormatting>
  <conditionalFormatting sqref="M77:AQ77">
    <cfRule type="expression" dxfId="102" priority="103">
      <formula>AND(M$19&gt;=$J77,M$19&lt;=$K77)</formula>
    </cfRule>
  </conditionalFormatting>
  <conditionalFormatting sqref="M79:AQ79">
    <cfRule type="expression" dxfId="101" priority="102">
      <formula>AND(M$19&gt;=$J79,M$19&lt;=$K79)</formula>
    </cfRule>
  </conditionalFormatting>
  <conditionalFormatting sqref="M81:AQ81">
    <cfRule type="expression" dxfId="100" priority="101">
      <formula>AND(M$19&gt;=$J81,M$19&lt;=$K81)</formula>
    </cfRule>
  </conditionalFormatting>
  <conditionalFormatting sqref="M83:AQ83">
    <cfRule type="expression" dxfId="99" priority="100">
      <formula>AND(M$19&gt;=$J83,M$19&lt;=$K83)</formula>
    </cfRule>
  </conditionalFormatting>
  <conditionalFormatting sqref="M85:AQ85">
    <cfRule type="expression" dxfId="98" priority="99">
      <formula>AND(M$19&gt;=$J85,M$19&lt;=$K85)</formula>
    </cfRule>
  </conditionalFormatting>
  <conditionalFormatting sqref="M87:AQ87">
    <cfRule type="expression" dxfId="97" priority="98">
      <formula>AND(M$19&gt;=$J87,M$19&lt;=$K87)</formula>
    </cfRule>
  </conditionalFormatting>
  <conditionalFormatting sqref="M89:AQ89">
    <cfRule type="expression" dxfId="96" priority="97">
      <formula>AND(M$19&gt;=$J89,M$19&lt;=$K89)</formula>
    </cfRule>
  </conditionalFormatting>
  <conditionalFormatting sqref="M91:AQ91">
    <cfRule type="expression" dxfId="95" priority="96">
      <formula>AND(M$19&gt;=$J91,M$19&lt;=$K91)</formula>
    </cfRule>
  </conditionalFormatting>
  <conditionalFormatting sqref="M93:AQ93">
    <cfRule type="expression" dxfId="94" priority="95">
      <formula>AND(M$19&gt;=$J93,M$19&lt;=$K93)</formula>
    </cfRule>
  </conditionalFormatting>
  <conditionalFormatting sqref="M95:AQ95">
    <cfRule type="expression" dxfId="93" priority="94">
      <formula>AND(M$19&gt;=$J95,M$19&lt;=$K95)</formula>
    </cfRule>
  </conditionalFormatting>
  <conditionalFormatting sqref="M97:AQ97">
    <cfRule type="expression" dxfId="92" priority="93">
      <formula>AND(M$19&gt;=$J97,M$19&lt;=$K97)</formula>
    </cfRule>
  </conditionalFormatting>
  <conditionalFormatting sqref="M99:AQ99">
    <cfRule type="expression" dxfId="91" priority="92">
      <formula>AND(M$19&gt;=$J99,M$19&lt;=$K99)</formula>
    </cfRule>
  </conditionalFormatting>
  <conditionalFormatting sqref="M101:AQ101">
    <cfRule type="expression" dxfId="90" priority="91">
      <formula>AND(M$19&gt;=$J101,M$19&lt;=$K101)</formula>
    </cfRule>
  </conditionalFormatting>
  <conditionalFormatting sqref="M103:AQ103">
    <cfRule type="expression" dxfId="89" priority="90">
      <formula>AND(M$19&gt;=$J103,M$19&lt;=$K103)</formula>
    </cfRule>
  </conditionalFormatting>
  <conditionalFormatting sqref="M105:AQ105">
    <cfRule type="expression" dxfId="88" priority="89">
      <formula>AND(M$19&gt;=$J105,M$19&lt;=$K105)</formula>
    </cfRule>
  </conditionalFormatting>
  <conditionalFormatting sqref="M107:AQ107">
    <cfRule type="expression" dxfId="87" priority="88">
      <formula>AND(M$19&gt;=$J107,M$19&lt;=$K107)</formula>
    </cfRule>
  </conditionalFormatting>
  <conditionalFormatting sqref="M109:AQ109">
    <cfRule type="expression" dxfId="86" priority="87">
      <formula>AND(M$19&gt;=$J109,M$19&lt;=$K109)</formula>
    </cfRule>
  </conditionalFormatting>
  <conditionalFormatting sqref="M111:AQ111">
    <cfRule type="expression" dxfId="85" priority="86">
      <formula>AND(M$19&gt;=$J111,M$19&lt;=$K111)</formula>
    </cfRule>
  </conditionalFormatting>
  <conditionalFormatting sqref="M113:AQ113">
    <cfRule type="expression" dxfId="84" priority="85">
      <formula>AND(M$19&gt;=$J113,M$19&lt;=$K113)</formula>
    </cfRule>
  </conditionalFormatting>
  <conditionalFormatting sqref="M115:AQ115">
    <cfRule type="expression" dxfId="83" priority="84">
      <formula>AND(M$19&gt;=$J115,M$19&lt;=$K115)</formula>
    </cfRule>
  </conditionalFormatting>
  <conditionalFormatting sqref="M117:AQ117">
    <cfRule type="expression" dxfId="82" priority="83">
      <formula>AND(M$19&gt;=$J117,M$19&lt;=$K117)</formula>
    </cfRule>
  </conditionalFormatting>
  <conditionalFormatting sqref="M119:AQ119">
    <cfRule type="expression" dxfId="81" priority="82">
      <formula>AND(M$19&gt;=$J119,M$19&lt;=$K119)</formula>
    </cfRule>
  </conditionalFormatting>
  <conditionalFormatting sqref="M121:AQ121">
    <cfRule type="expression" dxfId="80" priority="81">
      <formula>AND(M$19&gt;=$J121,M$19&lt;=$K121)</formula>
    </cfRule>
  </conditionalFormatting>
  <conditionalFormatting sqref="M123:AQ123">
    <cfRule type="expression" dxfId="79" priority="80">
      <formula>AND(M$19&gt;=$J123,M$19&lt;=$K123)</formula>
    </cfRule>
  </conditionalFormatting>
  <conditionalFormatting sqref="M125:AQ125">
    <cfRule type="expression" dxfId="78" priority="79">
      <formula>AND(M$19&gt;=$J125,M$19&lt;=$K125)</formula>
    </cfRule>
  </conditionalFormatting>
  <conditionalFormatting sqref="M127:AQ127">
    <cfRule type="expression" dxfId="77" priority="78">
      <formula>AND(M$19&gt;=$J127,M$19&lt;=$K127)</formula>
    </cfRule>
  </conditionalFormatting>
  <conditionalFormatting sqref="M129:AQ129">
    <cfRule type="expression" dxfId="76" priority="77">
      <formula>AND(M$19&gt;=$J129,M$19&lt;=$K129)</formula>
    </cfRule>
  </conditionalFormatting>
  <conditionalFormatting sqref="M131:AQ131">
    <cfRule type="expression" dxfId="75" priority="76">
      <formula>AND(M$19&gt;=$J131,M$19&lt;=$K131)</formula>
    </cfRule>
  </conditionalFormatting>
  <conditionalFormatting sqref="M133:AQ133">
    <cfRule type="expression" dxfId="74" priority="75">
      <formula>AND(M$19&gt;=$J133,M$19&lt;=$K133)</formula>
    </cfRule>
  </conditionalFormatting>
  <conditionalFormatting sqref="M135:AQ135">
    <cfRule type="expression" dxfId="73" priority="74">
      <formula>AND(M$19&gt;=$J135,M$19&lt;=$K135)</formula>
    </cfRule>
  </conditionalFormatting>
  <conditionalFormatting sqref="M137:AQ137">
    <cfRule type="expression" dxfId="72" priority="73">
      <formula>AND(M$19&gt;=$J137,M$19&lt;=$K137)</formula>
    </cfRule>
  </conditionalFormatting>
  <conditionalFormatting sqref="M139:AQ139">
    <cfRule type="expression" dxfId="71" priority="72">
      <formula>AND(M$19&gt;=$J139,M$19&lt;=$K139)</formula>
    </cfRule>
  </conditionalFormatting>
  <conditionalFormatting sqref="M141:AQ141">
    <cfRule type="expression" dxfId="70" priority="71">
      <formula>AND(M$19&gt;=$J141,M$19&lt;=$K141)</formula>
    </cfRule>
  </conditionalFormatting>
  <conditionalFormatting sqref="M143:AQ143">
    <cfRule type="expression" dxfId="69" priority="70">
      <formula>AND(M$19&gt;=$J143,M$19&lt;=$K143)</formula>
    </cfRule>
  </conditionalFormatting>
  <conditionalFormatting sqref="M145:AQ145">
    <cfRule type="expression" dxfId="68" priority="69">
      <formula>AND(M$19&gt;=$J145,M$19&lt;=$K145)</formula>
    </cfRule>
  </conditionalFormatting>
  <conditionalFormatting sqref="M147:AQ147">
    <cfRule type="expression" dxfId="67" priority="68">
      <formula>AND(M$19&gt;=$J147,M$19&lt;=$K147)</formula>
    </cfRule>
  </conditionalFormatting>
  <conditionalFormatting sqref="M149:AQ149">
    <cfRule type="expression" dxfId="66" priority="67">
      <formula>AND(M$19&gt;=$J149,M$19&lt;=$K149)</formula>
    </cfRule>
  </conditionalFormatting>
  <conditionalFormatting sqref="M151:AQ151">
    <cfRule type="expression" dxfId="65" priority="66">
      <formula>AND(M$19&gt;=$J151,M$19&lt;=$K151)</formula>
    </cfRule>
  </conditionalFormatting>
  <conditionalFormatting sqref="M153:AQ153">
    <cfRule type="expression" dxfId="64" priority="65">
      <formula>AND(M$19&gt;=$J153,M$19&lt;=$K153)</formula>
    </cfRule>
  </conditionalFormatting>
  <conditionalFormatting sqref="M155:AQ155">
    <cfRule type="expression" dxfId="63" priority="64">
      <formula>AND(M$19&gt;=$J155,M$19&lt;=$K155)</formula>
    </cfRule>
  </conditionalFormatting>
  <conditionalFormatting sqref="M157:AQ157">
    <cfRule type="expression" dxfId="62" priority="63">
      <formula>AND(M$19&gt;=$J157,M$19&lt;=$K157)</formula>
    </cfRule>
  </conditionalFormatting>
  <conditionalFormatting sqref="M159:AQ159">
    <cfRule type="expression" dxfId="61" priority="62">
      <formula>AND(M$19&gt;=$J159,M$19&lt;=$K159)</formula>
    </cfRule>
  </conditionalFormatting>
  <conditionalFormatting sqref="M161:AQ161">
    <cfRule type="expression" dxfId="60" priority="61">
      <formula>AND(M$19&gt;=$J161,M$19&lt;=$K161)</formula>
    </cfRule>
  </conditionalFormatting>
  <conditionalFormatting sqref="M163:AQ163">
    <cfRule type="expression" dxfId="59" priority="60">
      <formula>AND(M$19&gt;=$J163,M$19&lt;=$K163)</formula>
    </cfRule>
  </conditionalFormatting>
  <conditionalFormatting sqref="M165:AQ165">
    <cfRule type="expression" dxfId="58" priority="59">
      <formula>AND(M$19&gt;=$J165,M$19&lt;=$K165)</formula>
    </cfRule>
  </conditionalFormatting>
  <conditionalFormatting sqref="M167:AQ167">
    <cfRule type="expression" dxfId="57" priority="58">
      <formula>AND(M$19&gt;=$J167,M$19&lt;=$K167)</formula>
    </cfRule>
  </conditionalFormatting>
  <conditionalFormatting sqref="M169:AQ169">
    <cfRule type="expression" dxfId="56" priority="57">
      <formula>AND(M$19&gt;=$J169,M$19&lt;=$K169)</formula>
    </cfRule>
  </conditionalFormatting>
  <conditionalFormatting sqref="M171:AQ171">
    <cfRule type="expression" dxfId="55" priority="56">
      <formula>AND(M$19&gt;=$J171,M$19&lt;=$K171)</formula>
    </cfRule>
  </conditionalFormatting>
  <conditionalFormatting sqref="M173:AQ173">
    <cfRule type="expression" dxfId="54" priority="55">
      <formula>AND(M$19&gt;=$J173,M$19&lt;=$K173)</formula>
    </cfRule>
  </conditionalFormatting>
  <conditionalFormatting sqref="M175:AQ175">
    <cfRule type="expression" dxfId="53" priority="54">
      <formula>AND(M$19&gt;=$J175,M$19&lt;=$K175)</formula>
    </cfRule>
  </conditionalFormatting>
  <conditionalFormatting sqref="M177:AQ177">
    <cfRule type="expression" dxfId="52" priority="53">
      <formula>AND(M$19&gt;=$J177,M$19&lt;=$K177)</formula>
    </cfRule>
  </conditionalFormatting>
  <conditionalFormatting sqref="M179:AQ179">
    <cfRule type="expression" dxfId="51" priority="52">
      <formula>AND(M$19&gt;=$J179,M$19&lt;=$K179)</formula>
    </cfRule>
  </conditionalFormatting>
  <conditionalFormatting sqref="M181:AQ181">
    <cfRule type="expression" dxfId="50" priority="51">
      <formula>AND(M$19&gt;=$J181,M$19&lt;=$K181)</formula>
    </cfRule>
  </conditionalFormatting>
  <conditionalFormatting sqref="M183:AQ183">
    <cfRule type="expression" dxfId="49" priority="50">
      <formula>AND(M$19&gt;=$J183,M$19&lt;=$K183)</formula>
    </cfRule>
  </conditionalFormatting>
  <conditionalFormatting sqref="M185:AQ185">
    <cfRule type="expression" dxfId="48" priority="49">
      <formula>AND(M$19&gt;=$J185,M$19&lt;=$K185)</formula>
    </cfRule>
  </conditionalFormatting>
  <conditionalFormatting sqref="M187:AQ187">
    <cfRule type="expression" dxfId="47" priority="48">
      <formula>AND(M$19&gt;=$J187,M$19&lt;=$K187)</formula>
    </cfRule>
  </conditionalFormatting>
  <conditionalFormatting sqref="M189:AQ189">
    <cfRule type="expression" dxfId="46" priority="47">
      <formula>AND(M$19&gt;=$J189,M$19&lt;=$K189)</formula>
    </cfRule>
  </conditionalFormatting>
  <conditionalFormatting sqref="M191:AQ191">
    <cfRule type="expression" dxfId="45" priority="46">
      <formula>AND(M$19&gt;=$J191,M$19&lt;=$K191)</formula>
    </cfRule>
  </conditionalFormatting>
  <conditionalFormatting sqref="M193:AQ193">
    <cfRule type="expression" dxfId="44" priority="45">
      <formula>AND(M$19&gt;=$J193,M$19&lt;=$K193)</formula>
    </cfRule>
  </conditionalFormatting>
  <conditionalFormatting sqref="M195:AQ195">
    <cfRule type="expression" dxfId="43" priority="44">
      <formula>AND(M$19&gt;=$J195,M$19&lt;=$K195)</formula>
    </cfRule>
  </conditionalFormatting>
  <conditionalFormatting sqref="M197:AQ197">
    <cfRule type="expression" dxfId="42" priority="43">
      <formula>AND(M$19&gt;=$J197,M$19&lt;=$K197)</formula>
    </cfRule>
  </conditionalFormatting>
  <conditionalFormatting sqref="M199:AQ199">
    <cfRule type="expression" dxfId="41" priority="42">
      <formula>AND(M$19&gt;=$J199,M$19&lt;=$K199)</formula>
    </cfRule>
  </conditionalFormatting>
  <conditionalFormatting sqref="M201:AQ201">
    <cfRule type="expression" dxfId="40" priority="41">
      <formula>AND(M$19&gt;=$J201,M$19&lt;=$K201)</formula>
    </cfRule>
  </conditionalFormatting>
  <conditionalFormatting sqref="M203:AQ203">
    <cfRule type="expression" dxfId="39" priority="40">
      <formula>AND(M$19&gt;=$J203,M$19&lt;=$K203)</formula>
    </cfRule>
  </conditionalFormatting>
  <conditionalFormatting sqref="M205:AQ205">
    <cfRule type="expression" dxfId="38" priority="39">
      <formula>AND(M$19&gt;=$J205,M$19&lt;=$K205)</formula>
    </cfRule>
  </conditionalFormatting>
  <conditionalFormatting sqref="M207:AQ207">
    <cfRule type="expression" dxfId="37" priority="38">
      <formula>AND(M$19&gt;=$J207,M$19&lt;=$K207)</formula>
    </cfRule>
  </conditionalFormatting>
  <conditionalFormatting sqref="M209:AQ209">
    <cfRule type="expression" dxfId="36" priority="37">
      <formula>AND(M$19&gt;=$J209,M$19&lt;=$K209)</formula>
    </cfRule>
  </conditionalFormatting>
  <conditionalFormatting sqref="M211:AQ211">
    <cfRule type="expression" dxfId="35" priority="36">
      <formula>AND(M$19&gt;=$J211,M$19&lt;=$K211)</formula>
    </cfRule>
  </conditionalFormatting>
  <conditionalFormatting sqref="M213:AQ213">
    <cfRule type="expression" dxfId="34" priority="35">
      <formula>AND(M$19&gt;=$J213,M$19&lt;=$K213)</formula>
    </cfRule>
  </conditionalFormatting>
  <conditionalFormatting sqref="M215:AQ215">
    <cfRule type="expression" dxfId="33" priority="34">
      <formula>AND(M$19&gt;=$J215,M$19&lt;=$K215)</formula>
    </cfRule>
  </conditionalFormatting>
  <conditionalFormatting sqref="M217:AQ217">
    <cfRule type="expression" dxfId="32" priority="33">
      <formula>AND(M$19&gt;=$J217,M$19&lt;=$K217)</formula>
    </cfRule>
  </conditionalFormatting>
  <conditionalFormatting sqref="M219:AQ219">
    <cfRule type="expression" dxfId="31" priority="32">
      <formula>AND(M$19&gt;=$J219,M$19&lt;=$K219)</formula>
    </cfRule>
  </conditionalFormatting>
  <conditionalFormatting sqref="M221:AQ221">
    <cfRule type="expression" dxfId="30" priority="31">
      <formula>AND(M$19&gt;=$J221,M$19&lt;=$K221)</formula>
    </cfRule>
  </conditionalFormatting>
  <conditionalFormatting sqref="M223:AQ223">
    <cfRule type="expression" dxfId="29" priority="30">
      <formula>AND(M$19&gt;=$J223,M$19&lt;=$K223)</formula>
    </cfRule>
  </conditionalFormatting>
  <conditionalFormatting sqref="M225:AQ225">
    <cfRule type="expression" dxfId="28" priority="29">
      <formula>AND(M$19&gt;=$J225,M$19&lt;=$K225)</formula>
    </cfRule>
  </conditionalFormatting>
  <conditionalFormatting sqref="M227:AQ227">
    <cfRule type="expression" dxfId="27" priority="28">
      <formula>AND(M$19&gt;=$J227,M$19&lt;=$K227)</formula>
    </cfRule>
  </conditionalFormatting>
  <conditionalFormatting sqref="M229:AQ229">
    <cfRule type="expression" dxfId="26" priority="27">
      <formula>AND(M$19&gt;=$J229,M$19&lt;=$K229)</formula>
    </cfRule>
  </conditionalFormatting>
  <conditionalFormatting sqref="M231:AQ231">
    <cfRule type="expression" dxfId="25" priority="26">
      <formula>AND(M$19&gt;=$J231,M$19&lt;=$K231)</formula>
    </cfRule>
  </conditionalFormatting>
  <conditionalFormatting sqref="M233:AQ233">
    <cfRule type="expression" dxfId="24" priority="25">
      <formula>AND(M$19&gt;=$J233,M$19&lt;=$K233)</formula>
    </cfRule>
  </conditionalFormatting>
  <conditionalFormatting sqref="M235:AQ235">
    <cfRule type="expression" dxfId="23" priority="24">
      <formula>AND(M$19&gt;=$J235,M$19&lt;=$K235)</formula>
    </cfRule>
  </conditionalFormatting>
  <conditionalFormatting sqref="M237:AQ237">
    <cfRule type="expression" dxfId="22" priority="23">
      <formula>AND(M$19&gt;=$J237,M$19&lt;=$K237)</formula>
    </cfRule>
  </conditionalFormatting>
  <conditionalFormatting sqref="M239:AQ239">
    <cfRule type="expression" dxfId="21" priority="22">
      <formula>AND(M$19&gt;=$J239,M$19&lt;=$K239)</formula>
    </cfRule>
  </conditionalFormatting>
  <conditionalFormatting sqref="M241:AQ241">
    <cfRule type="expression" dxfId="20" priority="21">
      <formula>AND(M$19&gt;=$J241,M$19&lt;=$K241)</formula>
    </cfRule>
  </conditionalFormatting>
  <conditionalFormatting sqref="M243:AQ243">
    <cfRule type="expression" dxfId="19" priority="20">
      <formula>AND(M$19&gt;=$J243,M$19&lt;=$K243)</formula>
    </cfRule>
  </conditionalFormatting>
  <conditionalFormatting sqref="M245:AQ245">
    <cfRule type="expression" dxfId="18" priority="19">
      <formula>AND(M$19&gt;=$J245,M$19&lt;=$K245)</formula>
    </cfRule>
  </conditionalFormatting>
  <conditionalFormatting sqref="M247:AQ247">
    <cfRule type="expression" dxfId="17" priority="18">
      <formula>AND(M$19&gt;=$J247,M$19&lt;=$K247)</formula>
    </cfRule>
  </conditionalFormatting>
  <conditionalFormatting sqref="M249:AQ249">
    <cfRule type="expression" dxfId="16" priority="17">
      <formula>AND(M$19&gt;=$J249,M$19&lt;=$K249)</formula>
    </cfRule>
  </conditionalFormatting>
  <conditionalFormatting sqref="M251:AQ251">
    <cfRule type="expression" dxfId="15" priority="16">
      <formula>AND(M$19&gt;=$J251,M$19&lt;=$K251)</formula>
    </cfRule>
  </conditionalFormatting>
  <conditionalFormatting sqref="M253:AQ253">
    <cfRule type="expression" dxfId="14" priority="15">
      <formula>AND(M$19&gt;=$J253,M$19&lt;=$K253)</formula>
    </cfRule>
  </conditionalFormatting>
  <conditionalFormatting sqref="M255:AQ255">
    <cfRule type="expression" dxfId="13" priority="14">
      <formula>AND(M$19&gt;=$J255,M$19&lt;=$K255)</formula>
    </cfRule>
  </conditionalFormatting>
  <conditionalFormatting sqref="M257:AQ257">
    <cfRule type="expression" dxfId="12" priority="13">
      <formula>AND(M$19&gt;=$J257,M$19&lt;=$K257)</formula>
    </cfRule>
  </conditionalFormatting>
  <conditionalFormatting sqref="M259:AQ259">
    <cfRule type="expression" dxfId="11" priority="12">
      <formula>AND(M$19&gt;=$J259,M$19&lt;=$K259)</formula>
    </cfRule>
  </conditionalFormatting>
  <conditionalFormatting sqref="M261:AQ261">
    <cfRule type="expression" dxfId="10" priority="11">
      <formula>AND(M$19&gt;=$J261,M$19&lt;=$K261)</formula>
    </cfRule>
  </conditionalFormatting>
  <conditionalFormatting sqref="M263:AQ263">
    <cfRule type="expression" dxfId="9" priority="10">
      <formula>AND(M$19&gt;=$J263,M$19&lt;=$K263)</formula>
    </cfRule>
  </conditionalFormatting>
  <conditionalFormatting sqref="M265:AQ265">
    <cfRule type="expression" dxfId="8" priority="9">
      <formula>AND(M$19&gt;=$J265,M$19&lt;=$K265)</formula>
    </cfRule>
  </conditionalFormatting>
  <conditionalFormatting sqref="M267:AQ267">
    <cfRule type="expression" dxfId="7" priority="8">
      <formula>AND(M$19&gt;=$J267,M$19&lt;=$K267)</formula>
    </cfRule>
  </conditionalFormatting>
  <conditionalFormatting sqref="M269:AQ269">
    <cfRule type="expression" dxfId="6" priority="7">
      <formula>AND(M$19&gt;=$J269,M$19&lt;=$K269)</formula>
    </cfRule>
  </conditionalFormatting>
  <conditionalFormatting sqref="M271:AQ271">
    <cfRule type="expression" dxfId="5" priority="6">
      <formula>AND(M$19&gt;=$J271,M$19&lt;=$K271)</formula>
    </cfRule>
  </conditionalFormatting>
  <conditionalFormatting sqref="M273:AQ273">
    <cfRule type="expression" dxfId="4" priority="5">
      <formula>AND(M$19&gt;=$J273,M$19&lt;=$K273)</formula>
    </cfRule>
  </conditionalFormatting>
  <conditionalFormatting sqref="AV50 AV58 AV60">
    <cfRule type="expression" dxfId="3" priority="108">
      <formula>$S50="已核对"</formula>
    </cfRule>
  </conditionalFormatting>
  <conditionalFormatting sqref="AV51">
    <cfRule type="expression" dxfId="2" priority="5214">
      <formula>$S52="已核对"</formula>
    </cfRule>
  </conditionalFormatting>
  <conditionalFormatting sqref="AV52">
    <cfRule type="expression" dxfId="1" priority="5215">
      <formula>$S54="已核对"</formula>
    </cfRule>
  </conditionalFormatting>
  <conditionalFormatting sqref="AV53:AV56">
    <cfRule type="expression" dxfId="0" priority="2">
      <formula>$S53="已核对"</formula>
    </cfRule>
  </conditionalFormatting>
  <dataValidations count="1">
    <dataValidation allowBlank="1" showInputMessage="1" showErrorMessage="1" sqref="H3 H4 H5 H6 H7 H8 H1:H2 H9:H19 H20:H272 H273:H1048576" xr:uid="{00000000-0002-0000-0000-000000000000}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383157360@qq.com</cp:lastModifiedBy>
  <dcterms:created xsi:type="dcterms:W3CDTF">2006-09-16T00:00:00Z</dcterms:created>
  <dcterms:modified xsi:type="dcterms:W3CDTF">2024-02-20T05:24:05Z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4E37998EC99C4283A35DB892FC0690DF_11</vt:lpwstr>
  </property>
  <property fmtid="{D5CDD505-2E9C-101B-9397-08002B2CF9AE}" pid="3" name="KSOProductBuildVer">
    <vt:lpwstr>2052-12.1.0.16120</vt:lpwstr>
  </property>
</Properties>
</file>