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HY\Desktop\多项目汇报模板\"/>
    </mc:Choice>
  </mc:AlternateContent>
  <xr:revisionPtr revIDLastSave="0" documentId="13_ncr:1_{52AA385F-9814-4D7C-AD4B-B099A861913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S125" i="1" l="1"/>
  <c r="S113" i="1"/>
  <c r="S101" i="1"/>
  <c r="S89" i="1"/>
  <c r="S77" i="1"/>
  <c r="S65" i="1"/>
  <c r="S53" i="1"/>
  <c r="S41" i="1"/>
  <c r="S29" i="1"/>
  <c r="BE21" i="1"/>
  <c r="BD21" i="1"/>
  <c r="BC21" i="1"/>
  <c r="BE19" i="1"/>
  <c r="BD19" i="1"/>
  <c r="BC19" i="1"/>
  <c r="BE17" i="1"/>
  <c r="BD17" i="1"/>
  <c r="BC17" i="1"/>
  <c r="S17" i="1"/>
  <c r="BC16" i="1"/>
  <c r="BE13" i="1"/>
  <c r="BB13" i="1"/>
  <c r="BE12" i="1"/>
  <c r="BE11" i="1"/>
  <c r="BC11" i="1"/>
  <c r="BE10" i="1"/>
  <c r="BC10" i="1"/>
  <c r="BE9" i="1"/>
  <c r="BC9" i="1"/>
  <c r="G6" i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S16" i="1" s="1"/>
  <c r="AT16" i="1" s="1"/>
  <c r="AU16" i="1" s="1"/>
  <c r="AV16" i="1" s="1"/>
  <c r="AW16" i="1" s="1"/>
  <c r="AX16" i="1" s="1"/>
  <c r="AY16" i="1" s="1"/>
  <c r="AZ16" i="1" s="1"/>
  <c r="D9" i="1" l="1"/>
  <c r="E9" i="1" s="1"/>
  <c r="F9" i="1" s="1"/>
  <c r="G9" i="1" s="1"/>
  <c r="H9" i="1" s="1"/>
  <c r="I9" i="1" s="1"/>
  <c r="J9" i="1" s="1"/>
  <c r="D10" i="1" s="1"/>
  <c r="E10" i="1" s="1"/>
  <c r="F10" i="1" s="1"/>
  <c r="G10" i="1" s="1"/>
  <c r="H10" i="1" s="1"/>
  <c r="I10" i="1" s="1"/>
  <c r="J10" i="1" s="1"/>
  <c r="D11" i="1" s="1"/>
  <c r="E11" i="1" s="1"/>
  <c r="F11" i="1" s="1"/>
  <c r="G11" i="1" s="1"/>
  <c r="H11" i="1" s="1"/>
  <c r="I11" i="1" s="1"/>
  <c r="J11" i="1" s="1"/>
  <c r="D12" i="1" s="1"/>
  <c r="E12" i="1" s="1"/>
  <c r="F12" i="1" s="1"/>
  <c r="G12" i="1" s="1"/>
  <c r="H12" i="1" s="1"/>
  <c r="I12" i="1" s="1"/>
  <c r="J12" i="1" s="1"/>
  <c r="D13" i="1" s="1"/>
  <c r="E13" i="1" s="1"/>
  <c r="F13" i="1" s="1"/>
  <c r="G13" i="1" s="1"/>
  <c r="H13" i="1" s="1"/>
  <c r="I13" i="1" s="1"/>
  <c r="J13" i="1" s="1"/>
  <c r="D14" i="1" s="1"/>
  <c r="E14" i="1" s="1"/>
  <c r="F14" i="1" s="1"/>
  <c r="G14" i="1" s="1"/>
  <c r="H14" i="1" s="1"/>
  <c r="I14" i="1" s="1"/>
  <c r="J14" i="1" s="1"/>
</calcChain>
</file>

<file path=xl/sharedStrings.xml><?xml version="1.0" encoding="utf-8"?>
<sst xmlns="http://schemas.openxmlformats.org/spreadsheetml/2006/main" count="77" uniqueCount="44">
  <si>
    <t>项目进度表-多项目甘特图</t>
  </si>
  <si>
    <t>年</t>
  </si>
  <si>
    <t>月</t>
  </si>
  <si>
    <t>日</t>
  </si>
  <si>
    <t>一</t>
  </si>
  <si>
    <t>二</t>
  </si>
  <si>
    <t>三</t>
  </si>
  <si>
    <t>四</t>
  </si>
  <si>
    <t>五</t>
  </si>
  <si>
    <t>六</t>
  </si>
  <si>
    <t>自定义状态</t>
  </si>
  <si>
    <t>项目数量</t>
  </si>
  <si>
    <t>自定义类型</t>
  </si>
  <si>
    <t>进行中</t>
  </si>
  <si>
    <t>类别1</t>
  </si>
  <si>
    <t>未开始</t>
  </si>
  <si>
    <t>类别2</t>
  </si>
  <si>
    <t>已完成</t>
  </si>
  <si>
    <t>类别3</t>
  </si>
  <si>
    <t>类别4</t>
  </si>
  <si>
    <t>类别5</t>
  </si>
  <si>
    <t>序号</t>
  </si>
  <si>
    <t>项目步骤</t>
  </si>
  <si>
    <t>开始日期</t>
  </si>
  <si>
    <t>实际开始日期</t>
  </si>
  <si>
    <t>结束日期</t>
  </si>
  <si>
    <t>实际结束日期</t>
  </si>
  <si>
    <t>合计项目</t>
  </si>
  <si>
    <t>一、</t>
  </si>
  <si>
    <t>A项目可行性研究方案实施</t>
  </si>
  <si>
    <t>完成项目</t>
  </si>
  <si>
    <t>可行性报表审批</t>
  </si>
  <si>
    <t>采购预算审核</t>
  </si>
  <si>
    <t>财务报表审批</t>
  </si>
  <si>
    <t>人工外包确定</t>
  </si>
  <si>
    <t>市场调研管理</t>
  </si>
  <si>
    <t>二、</t>
  </si>
  <si>
    <t>H项目可行性研究方案实施</t>
  </si>
  <si>
    <t>三、</t>
  </si>
  <si>
    <t>O项目可行性研究方案实施</t>
  </si>
  <si>
    <t>四、</t>
  </si>
  <si>
    <t>Q项目可行性研究方案实施</t>
  </si>
  <si>
    <t>五、</t>
  </si>
  <si>
    <t>P项目可行性研究方案实施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</si>
</sst>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d"/>
    <numFmt numFmtId="179" formatCode="0&quot;项&quot;"/>
    <numFmt numFmtId="180" formatCode="m/d;@"/>
  </numFmts>
  <fonts count="19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 tint="0.34998626667073579"/>
      <name val="微软雅黑"/>
      <charset val="134"/>
    </font>
    <font>
      <sz val="11"/>
      <color theme="0"/>
      <name val="微软雅黑"/>
      <charset val="134"/>
    </font>
    <font>
      <sz val="12"/>
      <color theme="0"/>
      <name val="微软雅黑"/>
      <charset val="134"/>
    </font>
    <font>
      <sz val="11"/>
      <color theme="1" tint="0.249977111117893"/>
      <name val="微软雅黑"/>
      <charset val="134"/>
    </font>
    <font>
      <sz val="11"/>
      <name val="微软雅黑"/>
      <charset val="134"/>
    </font>
    <font>
      <sz val="11"/>
      <color theme="1" tint="0.14996795556505021"/>
      <name val="微软雅黑"/>
      <charset val="134"/>
    </font>
    <font>
      <sz val="22"/>
      <color theme="0"/>
      <name val="微软雅黑"/>
      <charset val="134"/>
    </font>
    <font>
      <sz val="16"/>
      <color theme="1" tint="0.34998626667073579"/>
      <name val="微软雅黑"/>
      <charset val="134"/>
    </font>
    <font>
      <sz val="16"/>
      <color theme="1" tint="0.249977111117893"/>
      <name val="微软雅黑"/>
      <charset val="134"/>
    </font>
    <font>
      <sz val="12"/>
      <color theme="1" tint="0.14990691854609822"/>
      <name val="微软雅黑"/>
      <charset val="134"/>
    </font>
    <font>
      <sz val="12"/>
      <color theme="1" tint="0.34998626667073579"/>
      <name val="微软雅黑"/>
      <charset val="134"/>
    </font>
    <font>
      <sz val="12"/>
      <color theme="1" tint="0.249977111117893"/>
      <name val="微软雅黑"/>
      <charset val="134"/>
    </font>
    <font>
      <sz val="10"/>
      <color theme="0"/>
      <name val="微软雅黑"/>
      <charset val="134"/>
    </font>
    <font>
      <sz val="10"/>
      <name val="微软雅黑"/>
      <charset val="134"/>
    </font>
    <font>
      <sz val="10"/>
      <color theme="1" tint="0.14996795556505021"/>
      <name val="微软雅黑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6B91F4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1499069185460982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069185460982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069185460982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auto="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069185460982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auto="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0691854609822"/>
      </left>
      <right style="thin">
        <color theme="0" tint="-4.9989318521683403E-2"/>
      </right>
      <top style="thin">
        <color theme="0" tint="-4.9989318521683403E-2"/>
      </top>
      <bottom style="thin">
        <color theme="0" tint="-0.14990691854609822"/>
      </bottom>
      <diagonal/>
    </border>
    <border>
      <left style="thin">
        <color auto="1"/>
      </left>
      <right style="thin">
        <color theme="0" tint="-4.9989318521683403E-2"/>
      </right>
      <top style="thin">
        <color theme="0" tint="-4.9989318521683403E-2"/>
      </top>
      <bottom style="thin">
        <color theme="0" tint="-0.149906918546098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1499069185460982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0691854609822"/>
      </right>
      <top/>
      <bottom/>
      <diagonal/>
    </border>
    <border>
      <left style="thin">
        <color theme="0" tint="-4.9989318521683403E-2"/>
      </left>
      <right style="thin">
        <color theme="0" tint="-0.1499069185460982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0" xfId="0" applyFont="1" applyFill="1">
      <alignment vertical="center"/>
    </xf>
    <xf numFmtId="0" fontId="5" fillId="3" borderId="0" xfId="0" applyFont="1" applyFill="1">
      <alignment vertical="center"/>
    </xf>
    <xf numFmtId="0" fontId="5" fillId="4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  <xf numFmtId="178" fontId="4" fillId="2" borderId="1" xfId="0" applyNumberFormat="1" applyFont="1" applyFill="1" applyBorder="1" applyAlignment="1">
      <alignment horizontal="center" vertical="center"/>
    </xf>
    <xf numFmtId="178" fontId="5" fillId="4" borderId="2" xfId="0" applyNumberFormat="1" applyFont="1" applyFill="1" applyBorder="1" applyAlignment="1">
      <alignment horizontal="center" vertical="center"/>
    </xf>
    <xf numFmtId="178" fontId="5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178" fontId="11" fillId="5" borderId="0" xfId="0" applyNumberFormat="1" applyFont="1" applyFill="1">
      <alignment vertical="center"/>
    </xf>
    <xf numFmtId="0" fontId="11" fillId="5" borderId="5" xfId="0" applyFont="1" applyFill="1" applyBorder="1">
      <alignment vertical="center"/>
    </xf>
    <xf numFmtId="178" fontId="5" fillId="6" borderId="17" xfId="0" applyNumberFormat="1" applyFont="1" applyFill="1" applyBorder="1" applyAlignment="1">
      <alignment horizontal="center" vertical="center"/>
    </xf>
    <xf numFmtId="178" fontId="5" fillId="6" borderId="10" xfId="0" applyNumberFormat="1" applyFont="1" applyFill="1" applyBorder="1" applyAlignment="1">
      <alignment horizontal="center" vertical="center"/>
    </xf>
    <xf numFmtId="178" fontId="5" fillId="6" borderId="18" xfId="0" applyNumberFormat="1" applyFont="1" applyFill="1" applyBorder="1" applyAlignment="1">
      <alignment horizontal="center" vertical="center"/>
    </xf>
    <xf numFmtId="178" fontId="11" fillId="7" borderId="0" xfId="0" applyNumberFormat="1" applyFont="1" applyFill="1">
      <alignment vertical="center"/>
    </xf>
    <xf numFmtId="0" fontId="11" fillId="7" borderId="5" xfId="0" applyFont="1" applyFill="1" applyBorder="1">
      <alignment vertical="center"/>
    </xf>
    <xf numFmtId="178" fontId="5" fillId="8" borderId="17" xfId="0" applyNumberFormat="1" applyFont="1" applyFill="1" applyBorder="1" applyAlignment="1">
      <alignment horizontal="center" vertical="center"/>
    </xf>
    <xf numFmtId="178" fontId="5" fillId="8" borderId="10" xfId="0" applyNumberFormat="1" applyFont="1" applyFill="1" applyBorder="1" applyAlignment="1">
      <alignment horizontal="center" vertical="center"/>
    </xf>
    <xf numFmtId="178" fontId="5" fillId="8" borderId="18" xfId="0" applyNumberFormat="1" applyFont="1" applyFill="1" applyBorder="1" applyAlignment="1">
      <alignment horizontal="center" vertical="center"/>
    </xf>
    <xf numFmtId="178" fontId="11" fillId="9" borderId="0" xfId="0" applyNumberFormat="1" applyFont="1" applyFill="1">
      <alignment vertical="center"/>
    </xf>
    <xf numFmtId="0" fontId="11" fillId="9" borderId="5" xfId="0" applyFont="1" applyFill="1" applyBorder="1">
      <alignment vertical="center"/>
    </xf>
    <xf numFmtId="178" fontId="5" fillId="10" borderId="17" xfId="0" applyNumberFormat="1" applyFont="1" applyFill="1" applyBorder="1" applyAlignment="1">
      <alignment horizontal="center" vertical="center"/>
    </xf>
    <xf numFmtId="178" fontId="5" fillId="10" borderId="10" xfId="0" applyNumberFormat="1" applyFont="1" applyFill="1" applyBorder="1" applyAlignment="1">
      <alignment horizontal="center" vertical="center"/>
    </xf>
    <xf numFmtId="178" fontId="5" fillId="10" borderId="18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9" fontId="1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8" fontId="11" fillId="5" borderId="19" xfId="0" applyNumberFormat="1" applyFont="1" applyFill="1" applyBorder="1" applyAlignment="1">
      <alignment horizontal="center" vertical="center"/>
    </xf>
    <xf numFmtId="10" fontId="3" fillId="0" borderId="0" xfId="1" applyNumberFormat="1" applyFont="1">
      <alignment vertical="center"/>
    </xf>
    <xf numFmtId="0" fontId="11" fillId="5" borderId="20" xfId="0" applyFont="1" applyFill="1" applyBorder="1">
      <alignment vertical="center"/>
    </xf>
    <xf numFmtId="178" fontId="5" fillId="6" borderId="21" xfId="0" applyNumberFormat="1" applyFont="1" applyFill="1" applyBorder="1" applyAlignment="1">
      <alignment horizontal="center" vertical="center"/>
    </xf>
    <xf numFmtId="178" fontId="5" fillId="6" borderId="2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5" fillId="6" borderId="23" xfId="0" applyNumberFormat="1" applyFont="1" applyFill="1" applyBorder="1" applyAlignment="1">
      <alignment horizontal="center" vertical="center"/>
    </xf>
    <xf numFmtId="178" fontId="11" fillId="7" borderId="19" xfId="0" applyNumberFormat="1" applyFont="1" applyFill="1" applyBorder="1" applyAlignment="1">
      <alignment horizontal="center" vertical="center"/>
    </xf>
    <xf numFmtId="0" fontId="11" fillId="7" borderId="20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178" fontId="5" fillId="8" borderId="21" xfId="0" applyNumberFormat="1" applyFont="1" applyFill="1" applyBorder="1" applyAlignment="1">
      <alignment horizontal="center" vertical="center"/>
    </xf>
    <xf numFmtId="178" fontId="5" fillId="8" borderId="22" xfId="0" applyNumberFormat="1" applyFont="1" applyFill="1" applyBorder="1" applyAlignment="1">
      <alignment horizontal="center" vertical="center"/>
    </xf>
    <xf numFmtId="178" fontId="5" fillId="8" borderId="23" xfId="0" applyNumberFormat="1" applyFont="1" applyFill="1" applyBorder="1" applyAlignment="1">
      <alignment horizontal="center" vertical="center"/>
    </xf>
    <xf numFmtId="178" fontId="11" fillId="9" borderId="19" xfId="0" applyNumberFormat="1" applyFont="1" applyFill="1" applyBorder="1" applyAlignment="1">
      <alignment horizontal="center" vertical="center"/>
    </xf>
    <xf numFmtId="0" fontId="11" fillId="9" borderId="20" xfId="0" applyFont="1" applyFill="1" applyBorder="1">
      <alignment vertical="center"/>
    </xf>
    <xf numFmtId="178" fontId="5" fillId="10" borderId="21" xfId="0" applyNumberFormat="1" applyFont="1" applyFill="1" applyBorder="1" applyAlignment="1">
      <alignment horizontal="center" vertical="center"/>
    </xf>
    <xf numFmtId="178" fontId="5" fillId="10" borderId="22" xfId="0" applyNumberFormat="1" applyFont="1" applyFill="1" applyBorder="1" applyAlignment="1">
      <alignment horizontal="center" vertical="center"/>
    </xf>
    <xf numFmtId="178" fontId="5" fillId="10" borderId="23" xfId="0" applyNumberFormat="1" applyFont="1" applyFill="1" applyBorder="1" applyAlignment="1">
      <alignment horizontal="center" vertical="center"/>
    </xf>
    <xf numFmtId="179" fontId="16" fillId="0" borderId="0" xfId="0" applyNumberFormat="1" applyFont="1" applyAlignment="1">
      <alignment horizontal="center" vertical="center"/>
    </xf>
    <xf numFmtId="178" fontId="11" fillId="3" borderId="0" xfId="0" applyNumberFormat="1" applyFont="1" applyFill="1">
      <alignment vertical="center"/>
    </xf>
    <xf numFmtId="0" fontId="11" fillId="3" borderId="5" xfId="0" applyFont="1" applyFill="1" applyBorder="1">
      <alignment vertical="center"/>
    </xf>
    <xf numFmtId="178" fontId="5" fillId="0" borderId="17" xfId="0" applyNumberFormat="1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/>
    </xf>
    <xf numFmtId="178" fontId="11" fillId="3" borderId="19" xfId="0" applyNumberFormat="1" applyFont="1" applyFill="1" applyBorder="1" applyAlignment="1">
      <alignment horizontal="center" vertical="center"/>
    </xf>
    <xf numFmtId="0" fontId="11" fillId="3" borderId="20" xfId="0" applyFont="1" applyFill="1" applyBorder="1">
      <alignment vertical="center"/>
    </xf>
    <xf numFmtId="178" fontId="5" fillId="0" borderId="21" xfId="0" applyNumberFormat="1" applyFont="1" applyBorder="1" applyAlignment="1">
      <alignment horizontal="center" vertical="center"/>
    </xf>
    <xf numFmtId="178" fontId="5" fillId="0" borderId="22" xfId="0" applyNumberFormat="1" applyFont="1" applyBorder="1" applyAlignment="1">
      <alignment horizontal="center" vertical="center"/>
    </xf>
    <xf numFmtId="178" fontId="5" fillId="0" borderId="23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0" fontId="5" fillId="10" borderId="16" xfId="0" applyFont="1" applyFill="1" applyBorder="1" applyAlignment="1">
      <alignment horizontal="center" vertical="center"/>
    </xf>
    <xf numFmtId="14" fontId="5" fillId="10" borderId="13" xfId="0" applyNumberFormat="1" applyFont="1" applyFill="1" applyBorder="1" applyAlignment="1">
      <alignment horizontal="center" vertical="center"/>
    </xf>
    <xf numFmtId="14" fontId="5" fillId="10" borderId="10" xfId="0" applyNumberFormat="1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14" fontId="5" fillId="8" borderId="10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14" fontId="5" fillId="8" borderId="13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14" fontId="5" fillId="6" borderId="13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14" fontId="5" fillId="6" borderId="10" xfId="0" applyNumberFormat="1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04">
    <dxf>
      <font>
        <color rgb="FFFBFBFB"/>
      </font>
    </dxf>
    <dxf>
      <fill>
        <patternFill patternType="solid">
          <bgColor theme="0" tint="-4.9989318521683403E-2"/>
        </patternFill>
      </fill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6B91F4"/>
          </stop>
          <stop position="1">
            <color rgb="FF6B91F4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gradientFill degree="90">
          <stop position="0">
            <color rgb="FFD7E4FE"/>
          </stop>
          <stop position="1">
            <color rgb="FFD7E4FE"/>
          </stop>
        </gradient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</dxf>
    <dxf>
      <font>
        <color theme="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D7E4FE"/>
      <color rgb="FFF5F5F5"/>
      <color rgb="FFFAFAFA"/>
      <color rgb="FFFFB9B9"/>
      <color rgb="FFFFF3F3"/>
      <color rgb="FF6B91F4"/>
      <color rgb="FFF9FCF7"/>
      <color rgb="FFEFF7EA"/>
      <color rgb="FFFFFAE9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48018648018599"/>
          <c:y val="7.2246696035242294E-2"/>
          <c:w val="0.59615384615384603"/>
          <c:h val="0.90132158590308398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2DD-45DE-8B46-9A1DD0C6A15A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DD-45DE-8B46-9A1DD0C6A15A}"/>
              </c:ext>
            </c:extLst>
          </c:dPt>
          <c:val>
            <c:numRef>
              <c:f>Sheet1!$BD$21:$BE$21</c:f>
              <c:numCache>
                <c:formatCode>0.00%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DD-45DE-8B46-9A1DD0C6A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3"/>
        <c:holeSize val="6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30629041740201"/>
          <c:y val="2.9527559055118099E-2"/>
          <c:w val="0.56202233980011795"/>
          <c:h val="0.940944881889764"/>
        </c:manualLayout>
      </c:layout>
      <c:doughnutChart>
        <c:varyColors val="1"/>
        <c:ser>
          <c:idx val="0"/>
          <c:order val="0"/>
          <c:spPr>
            <a:ln w="9525">
              <a:solidFill>
                <a:schemeClr val="bg1"/>
              </a:solidFill>
            </a:ln>
            <a:sp3d contourW="9525"/>
          </c:spPr>
          <c:dPt>
            <c:idx val="0"/>
            <c:bubble3D val="0"/>
            <c:spPr>
              <a:solidFill>
                <a:schemeClr val="accent4"/>
              </a:solidFill>
              <a:ln w="9525">
                <a:solidFill>
                  <a:schemeClr val="bg1"/>
                </a:solidFill>
              </a:ln>
              <a:effectLst/>
              <a:sp3d contourW="9525"/>
            </c:spPr>
            <c:extLst>
              <c:ext xmlns:c16="http://schemas.microsoft.com/office/drawing/2014/chart" uri="{C3380CC4-5D6E-409C-BE32-E72D297353CC}">
                <c16:uniqueId val="{00000001-A017-4008-9AA8-52E9AE31DD5D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9525">
                <a:solidFill>
                  <a:schemeClr val="bg1"/>
                </a:solidFill>
              </a:ln>
              <a:effectLst/>
              <a:sp3d contourW="9525"/>
            </c:spPr>
            <c:extLst>
              <c:ext xmlns:c16="http://schemas.microsoft.com/office/drawing/2014/chart" uri="{C3380CC4-5D6E-409C-BE32-E72D297353CC}">
                <c16:uniqueId val="{00000003-A017-4008-9AA8-52E9AE31DD5D}"/>
              </c:ext>
            </c:extLst>
          </c:dPt>
          <c:val>
            <c:numRef>
              <c:f>Sheet1!$BD$19:$BE$19</c:f>
              <c:numCache>
                <c:formatCode>0.00%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17-4008-9AA8-52E9AE31D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73"/>
        <c:holeSize val="6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8106995884774"/>
          <c:y val="2.9411764705882401E-2"/>
          <c:w val="0.54908877131099398"/>
          <c:h val="0.915686274509804"/>
        </c:manualLayout>
      </c:layout>
      <c:doughnutChart>
        <c:varyColors val="1"/>
        <c:ser>
          <c:idx val="0"/>
          <c:order val="0"/>
          <c:spPr>
            <a:ln w="9525">
              <a:solidFill>
                <a:schemeClr val="bg1"/>
              </a:solidFill>
            </a:ln>
            <a:sp3d contourW="9525"/>
          </c:spPr>
          <c:dPt>
            <c:idx val="0"/>
            <c:bubble3D val="0"/>
            <c:spPr>
              <a:solidFill>
                <a:schemeClr val="accent6"/>
              </a:solidFill>
              <a:ln w="9525">
                <a:solidFill>
                  <a:schemeClr val="bg1"/>
                </a:solidFill>
              </a:ln>
              <a:effectLst/>
              <a:sp3d contourW="9525"/>
            </c:spPr>
            <c:extLst>
              <c:ext xmlns:c16="http://schemas.microsoft.com/office/drawing/2014/chart" uri="{C3380CC4-5D6E-409C-BE32-E72D297353CC}">
                <c16:uniqueId val="{00000001-E23C-4F32-B1D4-7A6EDBEFC35D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9525">
                <a:solidFill>
                  <a:schemeClr val="bg1"/>
                </a:solidFill>
              </a:ln>
              <a:effectLst/>
              <a:sp3d contourW="9525"/>
            </c:spPr>
            <c:extLst>
              <c:ext xmlns:c16="http://schemas.microsoft.com/office/drawing/2014/chart" uri="{C3380CC4-5D6E-409C-BE32-E72D297353CC}">
                <c16:uniqueId val="{00000003-E23C-4F32-B1D4-7A6EDBEFC35D}"/>
              </c:ext>
            </c:extLst>
          </c:dPt>
          <c:val>
            <c:numRef>
              <c:f>Sheet1!$BD$17:$BE$17</c:f>
              <c:numCache>
                <c:formatCode>0.00%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3C-4F32-B1D4-7A6EDBEFC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57"/>
        <c:holeSize val="6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535964353914697E-2"/>
          <c:y val="0.14636957356895899"/>
          <c:w val="0.92616168045830705"/>
          <c:h val="0.690895121014214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Sheet1!$BE$8</c:f>
              <c:strCache>
                <c:ptCount val="1"/>
                <c:pt idx="0">
                  <c:v>项目数量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汉仪旗黑-55简" panose="00020600040101010101" charset="-122"/>
                    <a:ea typeface="汉仪旗黑-55简" panose="00020600040101010101" charset="-122"/>
                    <a:cs typeface="汉仪旗黑-55简" panose="00020600040101010101" charset="-122"/>
                    <a:sym typeface="汉仪旗黑-55简" panose="00020600040101010101" charset="-122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Sheet1!$BD$9:$BD$13</c:f>
              <c:strCache>
                <c:ptCount val="5"/>
                <c:pt idx="0">
                  <c:v>类别1</c:v>
                </c:pt>
                <c:pt idx="1">
                  <c:v>类别2</c:v>
                </c:pt>
                <c:pt idx="2">
                  <c:v>类别3</c:v>
                </c:pt>
                <c:pt idx="3">
                  <c:v>类别4</c:v>
                </c:pt>
                <c:pt idx="4">
                  <c:v>类别5</c:v>
                </c:pt>
              </c:strCache>
            </c:strRef>
          </c:cat>
          <c:val>
            <c:numRef>
              <c:f>Sheet1!$BE$9:$BE$13</c:f>
              <c:numCache>
                <c:formatCode>0"项"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2-4823-8AA2-2CEA526D7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4245365"/>
        <c:axId val="929047659"/>
      </c:barChart>
      <c:catAx>
        <c:axId val="19424536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汉仪旗黑-55简" panose="00020600040101010101" charset="-122"/>
                <a:ea typeface="汉仪旗黑-55简" panose="00020600040101010101" charset="-122"/>
                <a:cs typeface="汉仪旗黑-55简" panose="00020600040101010101" charset="-122"/>
                <a:sym typeface="汉仪旗黑-55简" panose="00020600040101010101" charset="-122"/>
              </a:defRPr>
            </a:pPr>
            <a:endParaRPr lang="zh-CN"/>
          </a:p>
        </c:txPr>
        <c:crossAx val="929047659"/>
        <c:crosses val="autoZero"/>
        <c:auto val="1"/>
        <c:lblAlgn val="ctr"/>
        <c:lblOffset val="100"/>
        <c:noMultiLvlLbl val="0"/>
      </c:catAx>
      <c:valAx>
        <c:axId val="929047659"/>
        <c:scaling>
          <c:orientation val="minMax"/>
        </c:scaling>
        <c:delete val="1"/>
        <c:axPos val="l"/>
        <c:numFmt formatCode="0&quot;项&quot;" sourceLinked="1"/>
        <c:majorTickMark val="none"/>
        <c:minorTickMark val="none"/>
        <c:tickLblPos val="nextTo"/>
        <c:crossAx val="19424536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汉仪旗黑-55简" panose="00020600040101010101" charset="-122"/>
          <a:ea typeface="汉仪旗黑-55简" panose="00020600040101010101" charset="-122"/>
          <a:cs typeface="汉仪旗黑-55简" panose="00020600040101010101" charset="-122"/>
          <a:sym typeface="汉仪旗黑-55简" panose="00020600040101010101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chart" Target="../charts/chart3.xml"/><Relationship Id="rId7" Type="http://schemas.openxmlformats.org/officeDocument/2006/relationships/image" Target="../media/image4.sv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svg"/><Relationship Id="rId10" Type="http://schemas.openxmlformats.org/officeDocument/2006/relationships/image" Target="../media/image7.svg"/><Relationship Id="rId4" Type="http://schemas.openxmlformats.org/officeDocument/2006/relationships/image" Target="../media/image1.png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257175</xdr:colOff>
      <xdr:row>4</xdr:row>
      <xdr:rowOff>34925</xdr:rowOff>
    </xdr:from>
    <xdr:to>
      <xdr:col>27</xdr:col>
      <xdr:colOff>104140</xdr:colOff>
      <xdr:row>13</xdr:row>
      <xdr:rowOff>231140</xdr:rowOff>
    </xdr:to>
    <xdr:grpSp>
      <xdr:nvGrpSpPr>
        <xdr:cNvPr id="19" name="组合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4585335" y="895985"/>
          <a:ext cx="2673985" cy="2230755"/>
          <a:chOff x="7830" y="1405"/>
          <a:chExt cx="3554" cy="3474"/>
        </a:xfrm>
      </xdr:grpSpPr>
      <xdr:sp macro="" textlink="">
        <xdr:nvSpPr>
          <xdr:cNvPr id="15" name="圆角矩形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7830" y="1405"/>
            <a:ext cx="3555" cy="1134"/>
          </a:xfrm>
          <a:prstGeom prst="roundRect">
            <a:avLst/>
          </a:prstGeom>
          <a:solidFill>
            <a:srgbClr val="EFF7E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 macro="" textlink="">
        <xdr:nvSpPr>
          <xdr:cNvPr id="17" name="圆角矩形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7830" y="2575"/>
            <a:ext cx="3555" cy="1134"/>
          </a:xfrm>
          <a:prstGeom prst="roundRect">
            <a:avLst/>
          </a:prstGeom>
          <a:solidFill>
            <a:srgbClr val="FFFAE9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 macro="" textlink="">
        <xdr:nvSpPr>
          <xdr:cNvPr id="18" name="圆角矩形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7830" y="3745"/>
            <a:ext cx="3555" cy="1134"/>
          </a:xfrm>
          <a:prstGeom prst="roundRect">
            <a:avLst/>
          </a:prstGeom>
          <a:solidFill>
            <a:srgbClr val="FFF3F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20</xdr:col>
      <xdr:colOff>302260</xdr:colOff>
      <xdr:row>4</xdr:row>
      <xdr:rowOff>64135</xdr:rowOff>
    </xdr:from>
    <xdr:to>
      <xdr:col>26</xdr:col>
      <xdr:colOff>66040</xdr:colOff>
      <xdr:row>13</xdr:row>
      <xdr:rowOff>221615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pSpPr/>
      </xdr:nvGrpSpPr>
      <xdr:grpSpPr>
        <a:xfrm>
          <a:off x="5788660" y="925195"/>
          <a:ext cx="1219200" cy="2192020"/>
          <a:chOff x="10316" y="1421"/>
          <a:chExt cx="2178" cy="3413"/>
        </a:xfrm>
      </xdr:grpSpPr>
      <xdr:graphicFrame macro="">
        <xdr:nvGraphicFramePr>
          <xdr:cNvPr id="25" name="图表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GraphicFramePr/>
        </xdr:nvGraphicFramePr>
        <xdr:xfrm>
          <a:off x="10316" y="3700"/>
          <a:ext cx="2177" cy="11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4" name="图表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GraphicFramePr/>
        </xdr:nvGraphicFramePr>
        <xdr:xfrm>
          <a:off x="10316" y="2576"/>
          <a:ext cx="2177" cy="10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23" name="图表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GraphicFramePr/>
        </xdr:nvGraphicFramePr>
        <xdr:xfrm>
          <a:off x="10316" y="1421"/>
          <a:ext cx="2178" cy="106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 editAs="oneCell">
    <xdr:from>
      <xdr:col>2</xdr:col>
      <xdr:colOff>123190</xdr:colOff>
      <xdr:row>1</xdr:row>
      <xdr:rowOff>50800</xdr:rowOff>
    </xdr:from>
    <xdr:to>
      <xdr:col>3</xdr:col>
      <xdr:colOff>238125</xdr:colOff>
      <xdr:row>1</xdr:row>
      <xdr:rowOff>400685</xdr:rowOff>
    </xdr:to>
    <xdr:pic>
      <xdr:nvPicPr>
        <xdr:cNvPr id="7" name="图片 6" descr="templates\docerresourceshop\icons\\343435383036303b343532343136363bcfeec4bfbdf8b6c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483235" y="215265"/>
          <a:ext cx="320675" cy="349885"/>
        </a:xfrm>
        <a:prstGeom prst="rect">
          <a:avLst/>
        </a:prstGeom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43</xdr:col>
      <xdr:colOff>152400</xdr:colOff>
      <xdr:row>0</xdr:row>
      <xdr:rowOff>48895</xdr:rowOff>
    </xdr:from>
    <xdr:to>
      <xdr:col>46</xdr:col>
      <xdr:colOff>95250</xdr:colOff>
      <xdr:row>2</xdr:row>
      <xdr:rowOff>109220</xdr:rowOff>
    </xdr:to>
    <xdr:sp macro="" textlink="">
      <xdr:nvSpPr>
        <xdr:cNvPr id="12" name="椭圆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768965" y="48895"/>
          <a:ext cx="586740" cy="670560"/>
        </a:xfrm>
        <a:prstGeom prst="ellipse">
          <a:avLst/>
        </a:prstGeom>
        <a:solidFill>
          <a:srgbClr val="D7E4FE">
            <a:alpha val="12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47</xdr:col>
      <xdr:colOff>76835</xdr:colOff>
      <xdr:row>1</xdr:row>
      <xdr:rowOff>234315</xdr:rowOff>
    </xdr:from>
    <xdr:to>
      <xdr:col>48</xdr:col>
      <xdr:colOff>142875</xdr:colOff>
      <xdr:row>2</xdr:row>
      <xdr:rowOff>101600</xdr:rowOff>
    </xdr:to>
    <xdr:sp macro="" textlink="">
      <xdr:nvSpPr>
        <xdr:cNvPr id="13" name="椭圆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551920" y="398780"/>
          <a:ext cx="280670" cy="313055"/>
        </a:xfrm>
        <a:prstGeom prst="ellipse">
          <a:avLst/>
        </a:prstGeom>
        <a:solidFill>
          <a:srgbClr val="D7E4FE">
            <a:alpha val="12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66675</xdr:colOff>
      <xdr:row>3</xdr:row>
      <xdr:rowOff>76835</xdr:rowOff>
    </xdr:from>
    <xdr:to>
      <xdr:col>16</xdr:col>
      <xdr:colOff>201295</xdr:colOff>
      <xdr:row>13</xdr:row>
      <xdr:rowOff>236855</xdr:rowOff>
    </xdr:to>
    <xdr:sp macro="" textlink="">
      <xdr:nvSpPr>
        <xdr:cNvPr id="14" name="圆角矩形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86380" y="851535"/>
          <a:ext cx="1756410" cy="2328545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27</xdr:col>
      <xdr:colOff>219710</xdr:colOff>
      <xdr:row>4</xdr:row>
      <xdr:rowOff>22225</xdr:rowOff>
    </xdr:from>
    <xdr:to>
      <xdr:col>46</xdr:col>
      <xdr:colOff>18415</xdr:colOff>
      <xdr:row>14</xdr:row>
      <xdr:rowOff>11430</xdr:rowOff>
    </xdr:to>
    <xdr:sp macro="" textlink="">
      <xdr:nvSpPr>
        <xdr:cNvPr id="16" name="圆角矩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397115" y="899795"/>
          <a:ext cx="3881755" cy="2310130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95885</xdr:colOff>
      <xdr:row>4</xdr:row>
      <xdr:rowOff>95250</xdr:rowOff>
    </xdr:from>
    <xdr:to>
      <xdr:col>16</xdr:col>
      <xdr:colOff>123190</xdr:colOff>
      <xdr:row>7</xdr:row>
      <xdr:rowOff>95250</xdr:rowOff>
    </xdr:to>
    <xdr:sp macro="" textlink="">
      <xdr:nvSpPr>
        <xdr:cNvPr id="20" name="文本框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15590" y="972820"/>
          <a:ext cx="1649095" cy="4724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200">
              <a:solidFill>
                <a:schemeClr val="tx1">
                  <a:lumMod val="65000"/>
                  <a:lumOff val="35000"/>
                </a:schemeClr>
              </a:solidFill>
              <a:latin typeface="汉仪旗黑-55简" panose="00020600040101010101" charset="-122"/>
              <a:ea typeface="汉仪旗黑-55简" panose="00020600040101010101" charset="-122"/>
            </a:rPr>
            <a:t>合计项目</a:t>
          </a:r>
        </a:p>
      </xdr:txBody>
    </xdr:sp>
    <xdr:clientData/>
  </xdr:twoCellAnchor>
  <xdr:twoCellAnchor editAs="oneCell">
    <xdr:from>
      <xdr:col>13</xdr:col>
      <xdr:colOff>123190</xdr:colOff>
      <xdr:row>11</xdr:row>
      <xdr:rowOff>141605</xdr:rowOff>
    </xdr:from>
    <xdr:to>
      <xdr:col>14</xdr:col>
      <xdr:colOff>180340</xdr:colOff>
      <xdr:row>13</xdr:row>
      <xdr:rowOff>16510</xdr:rowOff>
    </xdr:to>
    <xdr:pic>
      <xdr:nvPicPr>
        <xdr:cNvPr id="21" name="图片 20" descr="templates\docerresourceshop\icons\\343435383036373b343532333939383bb4b4d2b5cfeec4b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3512185" y="2574290"/>
          <a:ext cx="340360" cy="385445"/>
        </a:xfrm>
        <a:prstGeom prst="rect">
          <a:avLst/>
        </a:prstGeom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11</xdr:col>
      <xdr:colOff>57150</xdr:colOff>
      <xdr:row>7</xdr:row>
      <xdr:rowOff>180975</xdr:rowOff>
    </xdr:from>
    <xdr:to>
      <xdr:col>16</xdr:col>
      <xdr:colOff>208915</xdr:colOff>
      <xdr:row>10</xdr:row>
      <xdr:rowOff>15240</xdr:rowOff>
    </xdr:to>
    <xdr:sp macro="" textlink="$BC$16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76855" y="1530985"/>
          <a:ext cx="1773555" cy="66167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fld id="{720DA660-58B3-4F65-B4F3-EFB0D11E433E}" type="TxLink">
            <a:rPr lang="en-US" altLang="en-US" sz="2800" b="0" i="0" u="none" strike="noStrike">
              <a:solidFill>
                <a:srgbClr val="6B91F4"/>
              </a:solidFill>
              <a:latin typeface="汉仪颜楷W" panose="00020600040101010101" charset="-122"/>
              <a:ea typeface="汉仪颜楷W" panose="00020600040101010101" charset="-122"/>
              <a:cs typeface="汉仪颜楷W" panose="00020600040101010101" charset="-122"/>
            </a:rPr>
            <a:pPr algn="ctr"/>
            <a:t>5项</a:t>
          </a:fld>
          <a:endParaRPr lang="en-US" altLang="en-US" sz="2800" b="0" i="0" u="none" strike="noStrike">
            <a:solidFill>
              <a:srgbClr val="6B91F4"/>
            </a:solidFill>
            <a:latin typeface="汉仪颜楷W" panose="00020600040101010101" charset="-122"/>
            <a:ea typeface="汉仪颜楷W" panose="00020600040101010101" charset="-122"/>
            <a:cs typeface="汉仪颜楷W" panose="00020600040101010101" charset="-122"/>
          </a:endParaRPr>
        </a:p>
      </xdr:txBody>
    </xdr:sp>
    <xdr:clientData/>
  </xdr:twoCellAnchor>
  <xdr:twoCellAnchor>
    <xdr:from>
      <xdr:col>19</xdr:col>
      <xdr:colOff>266065</xdr:colOff>
      <xdr:row>4</xdr:row>
      <xdr:rowOff>76835</xdr:rowOff>
    </xdr:from>
    <xdr:to>
      <xdr:col>21</xdr:col>
      <xdr:colOff>207010</xdr:colOff>
      <xdr:row>7</xdr:row>
      <xdr:rowOff>287020</xdr:rowOff>
    </xdr:to>
    <xdr:sp macro="" textlink="$BC$17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491480" y="954405"/>
          <a:ext cx="610235" cy="6826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/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1600" b="0" i="0" u="none" strike="noStrike">
              <a:solidFill>
                <a:srgbClr val="92D050"/>
              </a:solidFill>
              <a:latin typeface="汉仪颜楷W" panose="00020600040101010101" charset="-122"/>
              <a:ea typeface="汉仪颜楷W" panose="00020600040101010101" charset="-122"/>
              <a:cs typeface="汉仪颜楷W" panose="00020600040101010101" charset="-122"/>
            </a:rPr>
            <a:pPr algn="ctr">
              <a:buClrTx/>
              <a:buSzTx/>
              <a:buFontTx/>
            </a:pPr>
            <a:t>1项</a:t>
          </a:fld>
          <a:endParaRPr lang="en-US" altLang="en-US" sz="1600" b="0" i="0" u="none" strike="noStrike">
            <a:solidFill>
              <a:srgbClr val="92D050"/>
            </a:solidFill>
            <a:latin typeface="汉仪颜楷W" panose="00020600040101010101" charset="-122"/>
            <a:ea typeface="汉仪颜楷W" panose="00020600040101010101" charset="-122"/>
            <a:cs typeface="汉仪颜楷W" panose="00020600040101010101" charset="-122"/>
          </a:endParaRPr>
        </a:p>
      </xdr:txBody>
    </xdr:sp>
    <xdr:clientData/>
  </xdr:twoCellAnchor>
  <xdr:twoCellAnchor>
    <xdr:from>
      <xdr:col>19</xdr:col>
      <xdr:colOff>266065</xdr:colOff>
      <xdr:row>8</xdr:row>
      <xdr:rowOff>19050</xdr:rowOff>
    </xdr:from>
    <xdr:to>
      <xdr:col>21</xdr:col>
      <xdr:colOff>207010</xdr:colOff>
      <xdr:row>10</xdr:row>
      <xdr:rowOff>197485</xdr:rowOff>
    </xdr:to>
    <xdr:sp macro="" textlink="$BC$19">
      <xdr:nvSpPr>
        <xdr:cNvPr id="4" name="文本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91480" y="1685925"/>
          <a:ext cx="610235" cy="6889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1600" b="0" i="0" u="none" strike="noStrike">
              <a:solidFill>
                <a:srgbClr val="FFC000"/>
              </a:solidFill>
              <a:latin typeface="汉仪颜楷W" panose="00020600040101010101" charset="-122"/>
              <a:ea typeface="汉仪颜楷W" panose="00020600040101010101" charset="-122"/>
              <a:cs typeface="汉仪颜楷W" panose="00020600040101010101" charset="-122"/>
            </a:rPr>
            <a:pPr algn="ctr">
              <a:buClrTx/>
              <a:buSzTx/>
              <a:buFontTx/>
            </a:pPr>
            <a:t>2项</a:t>
          </a:fld>
          <a:endParaRPr lang="en-US" altLang="en-US" sz="1600" b="0" i="0" u="none" strike="noStrike">
            <a:solidFill>
              <a:srgbClr val="FFC000"/>
            </a:solidFill>
            <a:latin typeface="汉仪颜楷W" panose="00020600040101010101" charset="-122"/>
            <a:ea typeface="汉仪颜楷W" panose="00020600040101010101" charset="-122"/>
            <a:cs typeface="汉仪颜楷W" panose="00020600040101010101" charset="-122"/>
          </a:endParaRPr>
        </a:p>
      </xdr:txBody>
    </xdr:sp>
    <xdr:clientData/>
  </xdr:twoCellAnchor>
  <xdr:twoCellAnchor>
    <xdr:from>
      <xdr:col>19</xdr:col>
      <xdr:colOff>266065</xdr:colOff>
      <xdr:row>11</xdr:row>
      <xdr:rowOff>19050</xdr:rowOff>
    </xdr:from>
    <xdr:to>
      <xdr:col>21</xdr:col>
      <xdr:colOff>207010</xdr:colOff>
      <xdr:row>13</xdr:row>
      <xdr:rowOff>197485</xdr:rowOff>
    </xdr:to>
    <xdr:sp macro="" textlink="$BC$21">
      <xdr:nvSpPr>
        <xdr:cNvPr id="5" name="文本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491480" y="2451735"/>
          <a:ext cx="610235" cy="6889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1600" b="0" i="0" u="none" strike="noStrike">
              <a:solidFill>
                <a:srgbClr val="C00000"/>
              </a:solidFill>
              <a:latin typeface="汉仪颜楷W" panose="00020600040101010101" charset="-122"/>
              <a:ea typeface="汉仪颜楷W" panose="00020600040101010101" charset="-122"/>
              <a:cs typeface="汉仪颜楷W" panose="00020600040101010101" charset="-122"/>
            </a:rPr>
            <a:pPr algn="ctr">
              <a:buClrTx/>
              <a:buSzTx/>
              <a:buFontTx/>
            </a:pPr>
            <a:t>2项</a:t>
          </a:fld>
          <a:endParaRPr lang="en-US" altLang="en-US" sz="1600" b="0" i="0" u="none" strike="noStrike">
            <a:solidFill>
              <a:srgbClr val="C00000"/>
            </a:solidFill>
            <a:latin typeface="汉仪颜楷W" panose="00020600040101010101" charset="-122"/>
            <a:ea typeface="汉仪颜楷W" panose="00020600040101010101" charset="-122"/>
            <a:cs typeface="汉仪颜楷W" panose="00020600040101010101" charset="-122"/>
          </a:endParaRPr>
        </a:p>
      </xdr:txBody>
    </xdr:sp>
    <xdr:clientData/>
  </xdr:twoCellAnchor>
  <xdr:twoCellAnchor>
    <xdr:from>
      <xdr:col>24</xdr:col>
      <xdr:colOff>42545</xdr:colOff>
      <xdr:row>5</xdr:row>
      <xdr:rowOff>123825</xdr:rowOff>
    </xdr:from>
    <xdr:to>
      <xdr:col>27</xdr:col>
      <xdr:colOff>61595</xdr:colOff>
      <xdr:row>13</xdr:row>
      <xdr:rowOff>27940</xdr:rowOff>
    </xdr:to>
    <xdr:grpSp>
      <xdr:nvGrpSpPr>
        <xdr:cNvPr id="26" name="组合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6557645" y="1083945"/>
          <a:ext cx="659130" cy="1839595"/>
          <a:chOff x="11062" y="1710"/>
          <a:chExt cx="1155" cy="2850"/>
        </a:xfrm>
      </xdr:grpSpPr>
      <xdr:sp macro="" textlink="$BD$17">
        <xdr:nvSpPr>
          <xdr:cNvPr id="6" name="文本框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1130" y="1710"/>
            <a:ext cx="1049" cy="45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0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汉仪颜楷W" panose="00020600040101010101" charset="-122"/>
                <a:ea typeface="汉仪颜楷W" panose="00020600040101010101" charset="-122"/>
                <a:cs typeface="金山云技术体" charset="-122"/>
              </a:rPr>
              <a:pPr algn="ctr">
                <a:buClrTx/>
                <a:buSzTx/>
                <a:buFontTx/>
              </a:pPr>
              <a:t>20.00%</a:t>
            </a:fld>
            <a:endParaRPr lang="en-US" altLang="en-US" sz="10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汉仪颜楷W" panose="00020600040101010101" charset="-122"/>
              <a:ea typeface="汉仪颜楷W" panose="00020600040101010101" charset="-122"/>
              <a:cs typeface="金山云技术体" charset="-122"/>
            </a:endParaRPr>
          </a:p>
        </xdr:txBody>
      </xdr:sp>
      <xdr:sp macro="" textlink="$BD$19">
        <xdr:nvSpPr>
          <xdr:cNvPr id="8" name="文本框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11115" y="2910"/>
            <a:ext cx="960" cy="438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0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汉仪颜楷W" panose="00020600040101010101" charset="-122"/>
                <a:ea typeface="汉仪颜楷W" panose="00020600040101010101" charset="-122"/>
                <a:cs typeface="金山云技术体" charset="-122"/>
              </a:rPr>
              <a:pPr algn="ctr">
                <a:buClrTx/>
                <a:buSzTx/>
                <a:buFontTx/>
              </a:pPr>
              <a:t>40.00%</a:t>
            </a:fld>
            <a:endParaRPr lang="en-US" altLang="en-US" sz="10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汉仪颜楷W" panose="00020600040101010101" charset="-122"/>
              <a:ea typeface="汉仪颜楷W" panose="00020600040101010101" charset="-122"/>
              <a:cs typeface="金山云技术体" charset="-122"/>
            </a:endParaRPr>
          </a:p>
        </xdr:txBody>
      </xdr:sp>
      <xdr:sp macro="" textlink="$BD$21">
        <xdr:nvSpPr>
          <xdr:cNvPr id="9" name="文本框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11062" y="4020"/>
            <a:ext cx="1155" cy="54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numCol="1" spcCol="0" rtlCol="0" fromWordArt="0" anchor="ctr" anchorCtr="0" forceAA="0" compatLnSpc="1">
            <a:noAutofit/>
          </a:bodyPr>
          <a:lstStyle/>
          <a:p>
            <a:pPr algn="ctr">
              <a:buClrTx/>
              <a:buSzTx/>
              <a:buFontTx/>
            </a:pPr>
            <a:fld id="{BB962C8B-B14F-4D97-AF65-F5344CB8AC3E}" type="TxLink">
              <a:rPr lang="en-US" altLang="en-US" sz="10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汉仪颜楷W" panose="00020600040101010101" charset="-122"/>
                <a:ea typeface="汉仪颜楷W" panose="00020600040101010101" charset="-122"/>
                <a:cs typeface="金山云技术体" charset="-122"/>
              </a:rPr>
              <a:pPr algn="ctr">
                <a:buClrTx/>
                <a:buSzTx/>
                <a:buFontTx/>
              </a:pPr>
              <a:t>40.00%</a:t>
            </a:fld>
            <a:endParaRPr lang="en-US" altLang="en-US" sz="10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汉仪颜楷W" panose="00020600040101010101" charset="-122"/>
              <a:ea typeface="汉仪颜楷W" panose="00020600040101010101" charset="-122"/>
              <a:cs typeface="金山云技术体" charset="-122"/>
            </a:endParaRPr>
          </a:p>
        </xdr:txBody>
      </xdr:sp>
    </xdr:grpSp>
    <xdr:clientData/>
  </xdr:twoCellAnchor>
  <xdr:twoCellAnchor>
    <xdr:from>
      <xdr:col>17</xdr:col>
      <xdr:colOff>38100</xdr:colOff>
      <xdr:row>5</xdr:row>
      <xdr:rowOff>178435</xdr:rowOff>
    </xdr:from>
    <xdr:to>
      <xdr:col>19</xdr:col>
      <xdr:colOff>289560</xdr:colOff>
      <xdr:row>13</xdr:row>
      <xdr:rowOff>11430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4663440" y="1138555"/>
          <a:ext cx="822960" cy="1768475"/>
          <a:chOff x="7995" y="1751"/>
          <a:chExt cx="1416" cy="2764"/>
        </a:xfrm>
      </xdr:grpSpPr>
      <xdr:sp macro="" textlink="">
        <xdr:nvSpPr>
          <xdr:cNvPr id="10" name="文本框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7995" y="1751"/>
            <a:ext cx="1417" cy="511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>
                <a:solidFill>
                  <a:schemeClr val="tx1">
                    <a:lumMod val="65000"/>
                    <a:lumOff val="35000"/>
                  </a:schemeClr>
                </a:solidFill>
                <a:latin typeface="汉仪旗黑-55简" panose="00020600040101010101" charset="-122"/>
                <a:ea typeface="汉仪旗黑-55简" panose="00020600040101010101" charset="-122"/>
              </a:rPr>
              <a:t>完成项目</a:t>
            </a:r>
          </a:p>
        </xdr:txBody>
      </xdr:sp>
      <xdr:sp macro="" textlink="">
        <xdr:nvSpPr>
          <xdr:cNvPr id="11" name="文本框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7995" y="2839"/>
            <a:ext cx="1417" cy="511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>
                <a:solidFill>
                  <a:schemeClr val="tx1">
                    <a:lumMod val="65000"/>
                    <a:lumOff val="35000"/>
                  </a:schemeClr>
                </a:solidFill>
                <a:latin typeface="汉仪旗黑-55简" panose="00020600040101010101" charset="-122"/>
                <a:ea typeface="汉仪旗黑-55简" panose="00020600040101010101" charset="-122"/>
              </a:rPr>
              <a:t>进行中项目</a:t>
            </a:r>
          </a:p>
        </xdr:txBody>
      </xdr:sp>
      <xdr:sp macro="" textlink="">
        <xdr:nvSpPr>
          <xdr:cNvPr id="22" name="文本框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 txBox="1"/>
        </xdr:nvSpPr>
        <xdr:spPr>
          <a:xfrm>
            <a:off x="7995" y="4017"/>
            <a:ext cx="1417" cy="499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>
                <a:solidFill>
                  <a:schemeClr val="tx1">
                    <a:lumMod val="65000"/>
                    <a:lumOff val="35000"/>
                  </a:schemeClr>
                </a:solidFill>
                <a:latin typeface="汉仪旗黑-55简" panose="00020600040101010101" charset="-122"/>
                <a:ea typeface="汉仪旗黑-55简" panose="00020600040101010101" charset="-122"/>
              </a:rPr>
              <a:t>未开始项目</a:t>
            </a:r>
          </a:p>
        </xdr:txBody>
      </xdr:sp>
    </xdr:grpSp>
    <xdr:clientData/>
  </xdr:twoCellAnchor>
  <xdr:twoCellAnchor>
    <xdr:from>
      <xdr:col>28</xdr:col>
      <xdr:colOff>101600</xdr:colOff>
      <xdr:row>6</xdr:row>
      <xdr:rowOff>62865</xdr:rowOff>
    </xdr:from>
    <xdr:to>
      <xdr:col>45</xdr:col>
      <xdr:colOff>43815</xdr:colOff>
      <xdr:row>13</xdr:row>
      <xdr:rowOff>67945</xdr:rowOff>
    </xdr:to>
    <xdr:graphicFrame macro="">
      <xdr:nvGraphicFramePr>
        <xdr:cNvPr id="28" name="图表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46</xdr:col>
      <xdr:colOff>76200</xdr:colOff>
      <xdr:row>4</xdr:row>
      <xdr:rowOff>28575</xdr:rowOff>
    </xdr:from>
    <xdr:to>
      <xdr:col>51</xdr:col>
      <xdr:colOff>170815</xdr:colOff>
      <xdr:row>13</xdr:row>
      <xdr:rowOff>209550</xdr:rowOff>
    </xdr:to>
    <xdr:sp macro="" textlink="">
      <xdr:nvSpPr>
        <xdr:cNvPr id="29" name="圆角矩形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1336655" y="906145"/>
          <a:ext cx="1167765" cy="2246630"/>
        </a:xfrm>
        <a:prstGeom prst="roundRect">
          <a:avLst/>
        </a:prstGeom>
        <a:solidFill>
          <a:srgbClr val="6B91F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46</xdr:col>
      <xdr:colOff>104140</xdr:colOff>
      <xdr:row>5</xdr:row>
      <xdr:rowOff>116840</xdr:rowOff>
    </xdr:from>
    <xdr:to>
      <xdr:col>51</xdr:col>
      <xdr:colOff>132080</xdr:colOff>
      <xdr:row>7</xdr:row>
      <xdr:rowOff>219710</xdr:rowOff>
    </xdr:to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364595" y="1097280"/>
          <a:ext cx="1101090" cy="4724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>
              <a:solidFill>
                <a:schemeClr val="bg1"/>
              </a:solidFill>
              <a:latin typeface="汉仪旗黑-55简" panose="00020600040101010101" charset="-122"/>
              <a:ea typeface="汉仪旗黑-55简" panose="00020600040101010101" charset="-122"/>
            </a:rPr>
            <a:t>项目步骤</a:t>
          </a:r>
        </a:p>
      </xdr:txBody>
    </xdr:sp>
    <xdr:clientData/>
  </xdr:twoCellAnchor>
  <xdr:twoCellAnchor editAs="oneCell">
    <xdr:from>
      <xdr:col>48</xdr:col>
      <xdr:colOff>104775</xdr:colOff>
      <xdr:row>11</xdr:row>
      <xdr:rowOff>29845</xdr:rowOff>
    </xdr:from>
    <xdr:to>
      <xdr:col>50</xdr:col>
      <xdr:colOff>95250</xdr:colOff>
      <xdr:row>13</xdr:row>
      <xdr:rowOff>2540</xdr:rowOff>
    </xdr:to>
    <xdr:pic>
      <xdr:nvPicPr>
        <xdr:cNvPr id="33" name="图片 32" descr="templates\docerresourceshop\icons\\333437323831393b333530353035313bb5f7b2e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11794490" y="2462530"/>
          <a:ext cx="419735" cy="483235"/>
        </a:xfrm>
        <a:prstGeom prst="rect">
          <a:avLst/>
        </a:prstGeom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46</xdr:col>
      <xdr:colOff>209550</xdr:colOff>
      <xdr:row>7</xdr:row>
      <xdr:rowOff>304800</xdr:rowOff>
    </xdr:from>
    <xdr:to>
      <xdr:col>51</xdr:col>
      <xdr:colOff>85090</xdr:colOff>
      <xdr:row>10</xdr:row>
      <xdr:rowOff>8255</xdr:rowOff>
    </xdr:to>
    <xdr:sp macro="" textlink="$BB$13">
      <xdr:nvSpPr>
        <xdr:cNvPr id="32" name="文本框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1470005" y="1654810"/>
          <a:ext cx="948690" cy="53086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/>
        <a:p>
          <a:pPr algn="ctr">
            <a:buClrTx/>
            <a:buSzTx/>
            <a:buFontTx/>
          </a:pPr>
          <a:fld id="{BB962C8B-B14F-4D97-AF65-F5344CB8AC3E}" type="TxLink">
            <a:rPr lang="en-US" altLang="en-US" sz="2400" b="0" i="0" u="none" strike="noStrike">
              <a:solidFill>
                <a:schemeClr val="bg1"/>
              </a:solidFill>
              <a:latin typeface="汉仪颜楷W" panose="00020600040101010101" charset="-122"/>
              <a:ea typeface="汉仪颜楷W" panose="00020600040101010101" charset="-122"/>
              <a:cs typeface="汉仪颜楷W" panose="00020600040101010101" charset="-122"/>
            </a:rPr>
            <a:pPr algn="ctr">
              <a:buClrTx/>
              <a:buSzTx/>
              <a:buFontTx/>
            </a:pPr>
            <a:t>25项</a:t>
          </a:fld>
          <a:endParaRPr lang="en-US" altLang="en-US" sz="2400" b="0" i="0" u="none" strike="noStrike">
            <a:solidFill>
              <a:schemeClr val="bg1"/>
            </a:solidFill>
            <a:latin typeface="汉仪颜楷W" panose="00020600040101010101" charset="-122"/>
            <a:ea typeface="汉仪颜楷W" panose="00020600040101010101" charset="-122"/>
            <a:cs typeface="汉仪颜楷W" panose="0002060004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E136"/>
  <sheetViews>
    <sheetView showGridLines="0" tabSelected="1" workbookViewId="0">
      <selection activeCell="C1" sqref="B1:AZ38"/>
    </sheetView>
  </sheetViews>
  <sheetFormatPr defaultColWidth="9" defaultRowHeight="12.9" customHeight="1" x14ac:dyDescent="0.25"/>
  <cols>
    <col min="1" max="1" width="2.21875" style="5" customWidth="1"/>
    <col min="2" max="3" width="3" style="5" customWidth="1"/>
    <col min="4" max="6" width="3.88671875" style="5" customWidth="1"/>
    <col min="7" max="10" width="4.109375" style="5" customWidth="1"/>
    <col min="11" max="11" width="3.21875" style="5" customWidth="1"/>
    <col min="12" max="12" width="5.6640625" style="5" customWidth="1"/>
    <col min="13" max="14" width="4.109375" style="5" customWidth="1"/>
    <col min="15" max="15" width="5.33203125" style="5" customWidth="1"/>
    <col min="16" max="18" width="4.33203125" style="5" customWidth="1"/>
    <col min="19" max="20" width="4.109375" style="5" customWidth="1"/>
    <col min="21" max="21" width="5.6640625" style="5" customWidth="1"/>
    <col min="22" max="52" width="3.109375" style="5" customWidth="1"/>
    <col min="53" max="53" width="5.88671875" style="5" customWidth="1"/>
    <col min="54" max="54" width="11.88671875" style="6"/>
    <col min="55" max="55" width="9" style="6"/>
    <col min="56" max="57" width="9" style="7"/>
    <col min="58" max="16384" width="9" style="5"/>
  </cols>
  <sheetData>
    <row r="1" spans="2:57" ht="12.9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</row>
    <row r="2" spans="2:57" ht="35.1" customHeight="1" x14ac:dyDescent="0.25">
      <c r="B2" s="76"/>
      <c r="C2" s="76"/>
      <c r="D2" s="76"/>
      <c r="E2" s="77" t="s">
        <v>0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</row>
    <row r="3" spans="2:57" ht="12.9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</row>
    <row r="4" spans="2:57" ht="8.1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</row>
    <row r="5" spans="2:57" s="1" customFormat="1" ht="8.1" customHeight="1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B5" s="6"/>
      <c r="BC5" s="6"/>
      <c r="BD5" s="7"/>
      <c r="BE5" s="7"/>
    </row>
    <row r="6" spans="2:57" s="2" customFormat="1" ht="21" customHeight="1" x14ac:dyDescent="0.25">
      <c r="B6" s="11"/>
      <c r="C6" s="12"/>
      <c r="D6" s="78">
        <v>2024</v>
      </c>
      <c r="E6" s="78"/>
      <c r="F6" s="13" t="s">
        <v>1</v>
      </c>
      <c r="G6" s="13">
        <f ca="1">MONTH(TODAY())</f>
        <v>2</v>
      </c>
      <c r="H6" s="13" t="s">
        <v>2</v>
      </c>
      <c r="I6" s="20"/>
      <c r="J6" s="20"/>
      <c r="K6" s="12"/>
      <c r="L6" s="11"/>
      <c r="M6" s="11"/>
      <c r="N6" s="21"/>
      <c r="O6" s="11"/>
      <c r="P6" s="21"/>
      <c r="Q6" s="21"/>
      <c r="R6" s="11"/>
      <c r="S6" s="21"/>
      <c r="T6" s="2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B6" s="6"/>
      <c r="BC6" s="6"/>
      <c r="BE6" s="7"/>
    </row>
    <row r="7" spans="2:57" ht="8.1" customHeight="1" x14ac:dyDescent="0.25">
      <c r="B7" s="9"/>
      <c r="C7" s="10"/>
      <c r="D7" s="14"/>
      <c r="E7" s="14"/>
      <c r="F7" s="14"/>
      <c r="G7" s="14"/>
      <c r="H7" s="14"/>
      <c r="I7" s="22"/>
      <c r="J7" s="22"/>
      <c r="K7" s="10"/>
      <c r="L7" s="9"/>
      <c r="M7" s="9"/>
      <c r="N7" s="23"/>
      <c r="O7" s="9"/>
      <c r="P7" s="23"/>
      <c r="Q7" s="23"/>
      <c r="R7" s="9"/>
      <c r="S7" s="23"/>
      <c r="T7" s="2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</row>
    <row r="8" spans="2:57" s="3" customFormat="1" ht="24.9" customHeight="1" x14ac:dyDescent="0.25">
      <c r="B8" s="15"/>
      <c r="C8" s="16"/>
      <c r="D8" s="17" t="s">
        <v>3</v>
      </c>
      <c r="E8" s="17" t="s">
        <v>4</v>
      </c>
      <c r="F8" s="17" t="s">
        <v>5</v>
      </c>
      <c r="G8" s="17" t="s">
        <v>6</v>
      </c>
      <c r="H8" s="17" t="s">
        <v>7</v>
      </c>
      <c r="I8" s="17" t="s">
        <v>8</v>
      </c>
      <c r="J8" s="17" t="s">
        <v>9</v>
      </c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B8" s="40" t="s">
        <v>10</v>
      </c>
      <c r="BC8" s="40" t="s">
        <v>11</v>
      </c>
      <c r="BD8" s="40" t="s">
        <v>12</v>
      </c>
      <c r="BE8" s="40" t="s">
        <v>11</v>
      </c>
    </row>
    <row r="9" spans="2:57" ht="20.100000000000001" customHeight="1" x14ac:dyDescent="0.25">
      <c r="B9" s="9"/>
      <c r="C9" s="10"/>
      <c r="D9" s="18">
        <f ca="1">DATE(D6,G6,1)-WEEKDAY(DATE(D6,G6,1),2)</f>
        <v>45319</v>
      </c>
      <c r="E9" s="18">
        <f t="shared" ref="E9:J9" ca="1" si="0">D9+1</f>
        <v>45320</v>
      </c>
      <c r="F9" s="18">
        <f t="shared" ca="1" si="0"/>
        <v>45321</v>
      </c>
      <c r="G9" s="18">
        <f t="shared" ca="1" si="0"/>
        <v>45322</v>
      </c>
      <c r="H9" s="18">
        <f t="shared" ca="1" si="0"/>
        <v>45323</v>
      </c>
      <c r="I9" s="18">
        <f t="shared" ca="1" si="0"/>
        <v>45324</v>
      </c>
      <c r="J9" s="18">
        <f t="shared" ca="1" si="0"/>
        <v>45325</v>
      </c>
      <c r="K9" s="1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B9" s="41" t="s">
        <v>13</v>
      </c>
      <c r="BC9" s="41">
        <f>COUNTIF($P$17:$R$20000,BB9)</f>
        <v>2</v>
      </c>
      <c r="BD9" s="42" t="s">
        <v>14</v>
      </c>
      <c r="BE9" s="65">
        <f>COUNTIF($M$17:$O$20000,BD9)</f>
        <v>1</v>
      </c>
    </row>
    <row r="10" spans="2:57" ht="20.100000000000001" customHeight="1" x14ac:dyDescent="0.25">
      <c r="B10" s="9"/>
      <c r="C10" s="10"/>
      <c r="D10" s="19">
        <f t="shared" ref="D10:D14" ca="1" si="1">J9+1</f>
        <v>45326</v>
      </c>
      <c r="E10" s="19">
        <f t="shared" ref="E10:J10" ca="1" si="2">D10+1</f>
        <v>45327</v>
      </c>
      <c r="F10" s="19">
        <f t="shared" ca="1" si="2"/>
        <v>45328</v>
      </c>
      <c r="G10" s="19">
        <f t="shared" ca="1" si="2"/>
        <v>45329</v>
      </c>
      <c r="H10" s="19">
        <f t="shared" ca="1" si="2"/>
        <v>45330</v>
      </c>
      <c r="I10" s="19">
        <f t="shared" ca="1" si="2"/>
        <v>45331</v>
      </c>
      <c r="J10" s="19">
        <f t="shared" ca="1" si="2"/>
        <v>45332</v>
      </c>
      <c r="K10" s="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B10" s="41" t="s">
        <v>15</v>
      </c>
      <c r="BC10" s="41">
        <f>COUNTIF($P$17:$R$20000,BB10)</f>
        <v>2</v>
      </c>
      <c r="BD10" s="42" t="s">
        <v>16</v>
      </c>
      <c r="BE10" s="65">
        <f>COUNTIF($M$17:$O$20000,BD10)</f>
        <v>1</v>
      </c>
    </row>
    <row r="11" spans="2:57" ht="20.100000000000001" customHeight="1" x14ac:dyDescent="0.25">
      <c r="B11" s="9"/>
      <c r="C11" s="10"/>
      <c r="D11" s="19">
        <f t="shared" ca="1" si="1"/>
        <v>45333</v>
      </c>
      <c r="E11" s="19">
        <f t="shared" ref="E11:J11" ca="1" si="3">D11+1</f>
        <v>45334</v>
      </c>
      <c r="F11" s="19">
        <f t="shared" ca="1" si="3"/>
        <v>45335</v>
      </c>
      <c r="G11" s="19">
        <f t="shared" ca="1" si="3"/>
        <v>45336</v>
      </c>
      <c r="H11" s="19">
        <f t="shared" ca="1" si="3"/>
        <v>45337</v>
      </c>
      <c r="I11" s="19">
        <f t="shared" ca="1" si="3"/>
        <v>45338</v>
      </c>
      <c r="J11" s="19">
        <f t="shared" ca="1" si="3"/>
        <v>45339</v>
      </c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B11" s="41" t="s">
        <v>17</v>
      </c>
      <c r="BC11" s="41">
        <f>COUNTIF($P$17:$R$20000,BB11)</f>
        <v>1</v>
      </c>
      <c r="BD11" s="42" t="s">
        <v>18</v>
      </c>
      <c r="BE11" s="65">
        <f>COUNTIF($M$17:$O$20000,BD11)</f>
        <v>1</v>
      </c>
    </row>
    <row r="12" spans="2:57" ht="20.100000000000001" customHeight="1" x14ac:dyDescent="0.25">
      <c r="B12" s="9"/>
      <c r="C12" s="10"/>
      <c r="D12" s="19">
        <f t="shared" ca="1" si="1"/>
        <v>45340</v>
      </c>
      <c r="E12" s="19">
        <f t="shared" ref="E12:J12" ca="1" si="4">D12+1</f>
        <v>45341</v>
      </c>
      <c r="F12" s="19">
        <f t="shared" ca="1" si="4"/>
        <v>45342</v>
      </c>
      <c r="G12" s="19">
        <f t="shared" ca="1" si="4"/>
        <v>45343</v>
      </c>
      <c r="H12" s="19">
        <f t="shared" ca="1" si="4"/>
        <v>45344</v>
      </c>
      <c r="I12" s="19">
        <f t="shared" ca="1" si="4"/>
        <v>45345</v>
      </c>
      <c r="J12" s="19">
        <f t="shared" ca="1" si="4"/>
        <v>45346</v>
      </c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B12" s="41"/>
      <c r="BC12" s="41"/>
      <c r="BD12" s="42" t="s">
        <v>19</v>
      </c>
      <c r="BE12" s="65">
        <f>COUNTIF($M$17:$O$20000,BD12)</f>
        <v>1</v>
      </c>
    </row>
    <row r="13" spans="2:57" ht="20.100000000000001" customHeight="1" x14ac:dyDescent="0.25">
      <c r="B13" s="9"/>
      <c r="C13" s="10"/>
      <c r="D13" s="19">
        <f t="shared" ca="1" si="1"/>
        <v>45347</v>
      </c>
      <c r="E13" s="19">
        <f t="shared" ref="E13:J13" ca="1" si="5">D13+1</f>
        <v>45348</v>
      </c>
      <c r="F13" s="19">
        <f t="shared" ca="1" si="5"/>
        <v>45349</v>
      </c>
      <c r="G13" s="19">
        <f t="shared" ca="1" si="5"/>
        <v>45350</v>
      </c>
      <c r="H13" s="19">
        <f t="shared" ca="1" si="5"/>
        <v>45351</v>
      </c>
      <c r="I13" s="19">
        <f t="shared" ca="1" si="5"/>
        <v>45352</v>
      </c>
      <c r="J13" s="19">
        <f t="shared" ca="1" si="5"/>
        <v>45353</v>
      </c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B13" s="43">
        <f>COUNTA(E19:I28)+COUNTA(E31:I40)+COUNTA(E43:I52)+COUNTA(E55:I64)+COUNTA(E67:I76)+COUNTA(E79:I88)+COUNTA(E91:I100)+COUNTA(E103:I112)+COUNTA(E115:I124)+COUNTA(E127:I136)</f>
        <v>25</v>
      </c>
      <c r="BC13" s="41"/>
      <c r="BD13" s="42" t="s">
        <v>20</v>
      </c>
      <c r="BE13" s="65">
        <f>COUNTIF($M$17:$O$20000,BD13)</f>
        <v>1</v>
      </c>
    </row>
    <row r="14" spans="2:57" ht="20.100000000000001" customHeight="1" x14ac:dyDescent="0.25">
      <c r="B14" s="9"/>
      <c r="C14" s="10"/>
      <c r="D14" s="19">
        <f t="shared" ca="1" si="1"/>
        <v>45354</v>
      </c>
      <c r="E14" s="19">
        <f t="shared" ref="E14:J14" ca="1" si="6">D14+1</f>
        <v>45355</v>
      </c>
      <c r="F14" s="19">
        <f t="shared" ca="1" si="6"/>
        <v>45356</v>
      </c>
      <c r="G14" s="19">
        <f t="shared" ca="1" si="6"/>
        <v>45357</v>
      </c>
      <c r="H14" s="19">
        <f t="shared" ca="1" si="6"/>
        <v>45358</v>
      </c>
      <c r="I14" s="19">
        <f t="shared" ca="1" si="6"/>
        <v>45359</v>
      </c>
      <c r="J14" s="19">
        <f t="shared" ca="1" si="6"/>
        <v>45360</v>
      </c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B14" s="41"/>
      <c r="BC14" s="41"/>
      <c r="BD14" s="42"/>
      <c r="BE14" s="42"/>
    </row>
    <row r="15" spans="2:57" ht="9.9" customHeight="1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D15" s="5"/>
      <c r="BE15" s="5"/>
    </row>
    <row r="16" spans="2:57" s="4" customFormat="1" ht="24.9" customHeight="1" x14ac:dyDescent="0.25">
      <c r="B16" s="79" t="s">
        <v>21</v>
      </c>
      <c r="C16" s="79"/>
      <c r="D16" s="79"/>
      <c r="E16" s="79" t="s">
        <v>22</v>
      </c>
      <c r="F16" s="79"/>
      <c r="G16" s="79"/>
      <c r="H16" s="79"/>
      <c r="I16" s="79"/>
      <c r="J16" s="79" t="s">
        <v>23</v>
      </c>
      <c r="K16" s="79"/>
      <c r="L16" s="79"/>
      <c r="M16" s="79" t="s">
        <v>24</v>
      </c>
      <c r="N16" s="79"/>
      <c r="O16" s="79"/>
      <c r="P16" s="79" t="s">
        <v>25</v>
      </c>
      <c r="Q16" s="79"/>
      <c r="R16" s="79"/>
      <c r="S16" s="79" t="s">
        <v>26</v>
      </c>
      <c r="T16" s="79"/>
      <c r="U16" s="79"/>
      <c r="V16" s="24">
        <f ca="1">DATE($D$6,$G$6,1)</f>
        <v>45323</v>
      </c>
      <c r="W16" s="24">
        <f ca="1">V16+1</f>
        <v>45324</v>
      </c>
      <c r="X16" s="24">
        <f t="shared" ref="X16:AZ16" ca="1" si="7">W16+1</f>
        <v>45325</v>
      </c>
      <c r="Y16" s="24">
        <f t="shared" ca="1" si="7"/>
        <v>45326</v>
      </c>
      <c r="Z16" s="24">
        <f t="shared" ca="1" si="7"/>
        <v>45327</v>
      </c>
      <c r="AA16" s="24">
        <f t="shared" ca="1" si="7"/>
        <v>45328</v>
      </c>
      <c r="AB16" s="24">
        <f t="shared" ca="1" si="7"/>
        <v>45329</v>
      </c>
      <c r="AC16" s="24">
        <f t="shared" ca="1" si="7"/>
        <v>45330</v>
      </c>
      <c r="AD16" s="24">
        <f t="shared" ca="1" si="7"/>
        <v>45331</v>
      </c>
      <c r="AE16" s="24">
        <f t="shared" ca="1" si="7"/>
        <v>45332</v>
      </c>
      <c r="AF16" s="24">
        <f t="shared" ca="1" si="7"/>
        <v>45333</v>
      </c>
      <c r="AG16" s="24">
        <f t="shared" ca="1" si="7"/>
        <v>45334</v>
      </c>
      <c r="AH16" s="24">
        <f t="shared" ca="1" si="7"/>
        <v>45335</v>
      </c>
      <c r="AI16" s="24">
        <f t="shared" ca="1" si="7"/>
        <v>45336</v>
      </c>
      <c r="AJ16" s="24">
        <f t="shared" ca="1" si="7"/>
        <v>45337</v>
      </c>
      <c r="AK16" s="24">
        <f t="shared" ca="1" si="7"/>
        <v>45338</v>
      </c>
      <c r="AL16" s="24">
        <f t="shared" ca="1" si="7"/>
        <v>45339</v>
      </c>
      <c r="AM16" s="24">
        <f t="shared" ca="1" si="7"/>
        <v>45340</v>
      </c>
      <c r="AN16" s="24">
        <f t="shared" ca="1" si="7"/>
        <v>45341</v>
      </c>
      <c r="AO16" s="24">
        <f t="shared" ca="1" si="7"/>
        <v>45342</v>
      </c>
      <c r="AP16" s="24">
        <f t="shared" ca="1" si="7"/>
        <v>45343</v>
      </c>
      <c r="AQ16" s="24">
        <f t="shared" ca="1" si="7"/>
        <v>45344</v>
      </c>
      <c r="AR16" s="24">
        <f t="shared" ca="1" si="7"/>
        <v>45345</v>
      </c>
      <c r="AS16" s="24">
        <f t="shared" ca="1" si="7"/>
        <v>45346</v>
      </c>
      <c r="AT16" s="24">
        <f t="shared" ca="1" si="7"/>
        <v>45347</v>
      </c>
      <c r="AU16" s="24">
        <f t="shared" ca="1" si="7"/>
        <v>45348</v>
      </c>
      <c r="AV16" s="24">
        <f t="shared" ca="1" si="7"/>
        <v>45349</v>
      </c>
      <c r="AW16" s="24">
        <f t="shared" ca="1" si="7"/>
        <v>45350</v>
      </c>
      <c r="AX16" s="24">
        <f t="shared" ca="1" si="7"/>
        <v>45351</v>
      </c>
      <c r="AY16" s="24">
        <f t="shared" ca="1" si="7"/>
        <v>45352</v>
      </c>
      <c r="AZ16" s="24">
        <f t="shared" ca="1" si="7"/>
        <v>45353</v>
      </c>
      <c r="BB16" s="3" t="s">
        <v>27</v>
      </c>
      <c r="BC16" s="44">
        <f>COUNTA(E17)+COUNTA(E29)+COUNTA(E53)+COUNTA(E41)+COUNTA(E65)+COUNTA(E77)+COUNTA(E89)+COUNTA(E101)+COUNTA(E113)+COUNTA(E125)</f>
        <v>5</v>
      </c>
    </row>
    <row r="17" spans="2:57" ht="12.9" customHeight="1" x14ac:dyDescent="0.25">
      <c r="B17" s="143" t="s">
        <v>28</v>
      </c>
      <c r="C17" s="99"/>
      <c r="D17" s="99"/>
      <c r="E17" s="98" t="s">
        <v>29</v>
      </c>
      <c r="F17" s="98"/>
      <c r="G17" s="98"/>
      <c r="H17" s="98"/>
      <c r="I17" s="98"/>
      <c r="J17" s="98"/>
      <c r="K17" s="98"/>
      <c r="L17" s="98"/>
      <c r="M17" s="98" t="s">
        <v>14</v>
      </c>
      <c r="N17" s="98"/>
      <c r="O17" s="98"/>
      <c r="P17" s="98" t="s">
        <v>13</v>
      </c>
      <c r="Q17" s="98"/>
      <c r="R17" s="98"/>
      <c r="S17" s="98">
        <f>IF(E17="","",IF(P17="已完成",1,IF(P17="进行中",0,-1)))</f>
        <v>0</v>
      </c>
      <c r="T17" s="98"/>
      <c r="U17" s="98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45"/>
      <c r="BB17" s="80" t="s">
        <v>30</v>
      </c>
      <c r="BC17" s="81">
        <f>COUNTIF($P$17:$R$20000,"已完成")</f>
        <v>1</v>
      </c>
      <c r="BD17" s="46">
        <f t="shared" ref="BD17:BD21" si="8">BC17/$BC$16</f>
        <v>0.2</v>
      </c>
      <c r="BE17" s="46">
        <f t="shared" ref="BE17:BE21" si="9">1-BD17</f>
        <v>0.8</v>
      </c>
    </row>
    <row r="18" spans="2:57" ht="12.9" customHeight="1" x14ac:dyDescent="0.25">
      <c r="B18" s="144"/>
      <c r="C18" s="145"/>
      <c r="D18" s="145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47"/>
      <c r="BB18" s="80"/>
      <c r="BC18" s="81"/>
      <c r="BD18" s="3"/>
      <c r="BE18" s="3"/>
    </row>
    <row r="19" spans="2:57" ht="12.9" customHeight="1" x14ac:dyDescent="0.25">
      <c r="B19" s="141">
        <v>1</v>
      </c>
      <c r="C19" s="142"/>
      <c r="D19" s="140"/>
      <c r="E19" s="140" t="s">
        <v>31</v>
      </c>
      <c r="F19" s="140"/>
      <c r="G19" s="140"/>
      <c r="H19" s="140"/>
      <c r="I19" s="140"/>
      <c r="J19" s="139">
        <v>45231</v>
      </c>
      <c r="K19" s="140"/>
      <c r="L19" s="140"/>
      <c r="M19" s="139">
        <v>45233</v>
      </c>
      <c r="N19" s="140"/>
      <c r="O19" s="140"/>
      <c r="P19" s="139">
        <v>45236</v>
      </c>
      <c r="Q19" s="140"/>
      <c r="R19" s="140"/>
      <c r="S19" s="139">
        <v>45239</v>
      </c>
      <c r="T19" s="140"/>
      <c r="U19" s="140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48"/>
      <c r="BB19" s="80" t="s">
        <v>13</v>
      </c>
      <c r="BC19" s="81">
        <f>COUNTIF($P$17:$R$20000,"进行中")</f>
        <v>2</v>
      </c>
      <c r="BD19" s="46">
        <f t="shared" si="8"/>
        <v>0.4</v>
      </c>
      <c r="BE19" s="46">
        <f t="shared" si="9"/>
        <v>0.6</v>
      </c>
    </row>
    <row r="20" spans="2:57" ht="12.9" customHeight="1" x14ac:dyDescent="0.25">
      <c r="B20" s="135"/>
      <c r="C20" s="136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49"/>
      <c r="BB20" s="80"/>
      <c r="BC20" s="81"/>
      <c r="BD20" s="3"/>
      <c r="BE20" s="3"/>
    </row>
    <row r="21" spans="2:57" ht="12.9" customHeight="1" x14ac:dyDescent="0.25">
      <c r="B21" s="135">
        <v>2</v>
      </c>
      <c r="C21" s="136"/>
      <c r="D21" s="133"/>
      <c r="E21" s="133" t="s">
        <v>32</v>
      </c>
      <c r="F21" s="133"/>
      <c r="G21" s="133"/>
      <c r="H21" s="133"/>
      <c r="I21" s="133"/>
      <c r="J21" s="139">
        <v>45233</v>
      </c>
      <c r="K21" s="140"/>
      <c r="L21" s="140"/>
      <c r="M21" s="139">
        <v>45232</v>
      </c>
      <c r="N21" s="140"/>
      <c r="O21" s="140"/>
      <c r="P21" s="139">
        <v>45239</v>
      </c>
      <c r="Q21" s="140"/>
      <c r="R21" s="140"/>
      <c r="S21" s="139">
        <v>45236</v>
      </c>
      <c r="T21" s="140"/>
      <c r="U21" s="140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48"/>
      <c r="BB21" s="80" t="s">
        <v>15</v>
      </c>
      <c r="BC21" s="81">
        <f>COUNTIF($P$17:$R$20000,"未开始")</f>
        <v>2</v>
      </c>
      <c r="BD21" s="46">
        <f t="shared" si="8"/>
        <v>0.4</v>
      </c>
      <c r="BE21" s="46">
        <f t="shared" si="9"/>
        <v>0.6</v>
      </c>
    </row>
    <row r="22" spans="2:57" ht="12.9" customHeight="1" x14ac:dyDescent="0.25">
      <c r="B22" s="135"/>
      <c r="C22" s="136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49"/>
      <c r="BB22" s="80"/>
      <c r="BC22" s="81"/>
      <c r="BD22" s="3"/>
      <c r="BE22" s="3"/>
    </row>
    <row r="23" spans="2:57" ht="12.9" customHeight="1" x14ac:dyDescent="0.25">
      <c r="B23" s="135">
        <v>3</v>
      </c>
      <c r="C23" s="136"/>
      <c r="D23" s="133"/>
      <c r="E23" s="133" t="s">
        <v>33</v>
      </c>
      <c r="F23" s="133"/>
      <c r="G23" s="133"/>
      <c r="H23" s="133"/>
      <c r="I23" s="133"/>
      <c r="J23" s="139">
        <v>45235</v>
      </c>
      <c r="K23" s="140"/>
      <c r="L23" s="140"/>
      <c r="M23" s="139">
        <v>45235</v>
      </c>
      <c r="N23" s="140"/>
      <c r="O23" s="140"/>
      <c r="P23" s="139">
        <v>45238</v>
      </c>
      <c r="Q23" s="140"/>
      <c r="R23" s="140"/>
      <c r="S23" s="139">
        <v>45241</v>
      </c>
      <c r="T23" s="140"/>
      <c r="U23" s="140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48"/>
      <c r="BD23" s="5"/>
      <c r="BE23" s="5"/>
    </row>
    <row r="24" spans="2:57" ht="12.9" customHeight="1" x14ac:dyDescent="0.25">
      <c r="B24" s="135"/>
      <c r="C24" s="136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49"/>
      <c r="BD24" s="5"/>
      <c r="BE24" s="5"/>
    </row>
    <row r="25" spans="2:57" ht="12.9" customHeight="1" x14ac:dyDescent="0.25">
      <c r="B25" s="135">
        <v>4</v>
      </c>
      <c r="C25" s="136"/>
      <c r="D25" s="133"/>
      <c r="E25" s="133" t="s">
        <v>34</v>
      </c>
      <c r="F25" s="133"/>
      <c r="G25" s="133"/>
      <c r="H25" s="133"/>
      <c r="I25" s="133"/>
      <c r="J25" s="139">
        <v>45232</v>
      </c>
      <c r="K25" s="140"/>
      <c r="L25" s="140"/>
      <c r="M25" s="139">
        <v>45236</v>
      </c>
      <c r="N25" s="140"/>
      <c r="O25" s="140"/>
      <c r="P25" s="139">
        <v>45239</v>
      </c>
      <c r="Q25" s="140"/>
      <c r="R25" s="140"/>
      <c r="S25" s="139">
        <v>45242</v>
      </c>
      <c r="T25" s="140"/>
      <c r="U25" s="140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48"/>
      <c r="BD25" s="5"/>
      <c r="BE25" s="5"/>
    </row>
    <row r="26" spans="2:57" ht="12.9" customHeight="1" x14ac:dyDescent="0.25">
      <c r="B26" s="135"/>
      <c r="C26" s="136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49"/>
      <c r="BB26" s="50"/>
      <c r="BC26" s="50"/>
      <c r="BD26" s="51"/>
      <c r="BE26" s="5"/>
    </row>
    <row r="27" spans="2:57" ht="12.9" customHeight="1" x14ac:dyDescent="0.25">
      <c r="B27" s="135">
        <v>5</v>
      </c>
      <c r="C27" s="136"/>
      <c r="D27" s="133"/>
      <c r="E27" s="133" t="s">
        <v>35</v>
      </c>
      <c r="F27" s="133"/>
      <c r="G27" s="133"/>
      <c r="H27" s="133"/>
      <c r="I27" s="133"/>
      <c r="J27" s="132">
        <v>45236</v>
      </c>
      <c r="K27" s="133"/>
      <c r="L27" s="133"/>
      <c r="M27" s="132">
        <v>45234</v>
      </c>
      <c r="N27" s="133"/>
      <c r="O27" s="133"/>
      <c r="P27" s="132">
        <v>45245</v>
      </c>
      <c r="Q27" s="133"/>
      <c r="R27" s="133"/>
      <c r="S27" s="132">
        <v>45243</v>
      </c>
      <c r="T27" s="133"/>
      <c r="U27" s="133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48"/>
      <c r="BB27" s="52"/>
      <c r="BC27" s="50"/>
      <c r="BD27" s="51"/>
      <c r="BE27" s="5"/>
    </row>
    <row r="28" spans="2:57" ht="12.9" customHeight="1" x14ac:dyDescent="0.25">
      <c r="B28" s="137"/>
      <c r="C28" s="138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53"/>
      <c r="BB28" s="52"/>
      <c r="BC28" s="50"/>
      <c r="BD28" s="51"/>
      <c r="BE28" s="5"/>
    </row>
    <row r="29" spans="2:57" ht="12.9" customHeight="1" x14ac:dyDescent="0.25">
      <c r="B29" s="104" t="s">
        <v>36</v>
      </c>
      <c r="C29" s="101"/>
      <c r="D29" s="101"/>
      <c r="E29" s="100" t="s">
        <v>37</v>
      </c>
      <c r="F29" s="100"/>
      <c r="G29" s="100"/>
      <c r="H29" s="100"/>
      <c r="I29" s="100"/>
      <c r="J29" s="100"/>
      <c r="K29" s="100"/>
      <c r="L29" s="100"/>
      <c r="M29" s="100" t="s">
        <v>16</v>
      </c>
      <c r="N29" s="100"/>
      <c r="O29" s="100"/>
      <c r="P29" s="100" t="s">
        <v>17</v>
      </c>
      <c r="Q29" s="100"/>
      <c r="R29" s="100"/>
      <c r="S29" s="100">
        <f>IF(E29="","",IF(P29="已完成",1,IF(P29="进行中",0,-1)))</f>
        <v>1</v>
      </c>
      <c r="T29" s="100"/>
      <c r="U29" s="10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54"/>
      <c r="BB29" s="52"/>
      <c r="BC29" s="50"/>
      <c r="BD29" s="51"/>
      <c r="BE29" s="5"/>
    </row>
    <row r="30" spans="2:57" ht="12.9" customHeight="1" x14ac:dyDescent="0.25">
      <c r="B30" s="105"/>
      <c r="C30" s="106"/>
      <c r="D30" s="106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55"/>
      <c r="BB30" s="52"/>
      <c r="BC30" s="50"/>
      <c r="BD30" s="56"/>
    </row>
    <row r="31" spans="2:57" ht="12.9" customHeight="1" x14ac:dyDescent="0.25">
      <c r="B31" s="130">
        <v>1</v>
      </c>
      <c r="C31" s="131"/>
      <c r="D31" s="128"/>
      <c r="E31" s="128" t="s">
        <v>31</v>
      </c>
      <c r="F31" s="128"/>
      <c r="G31" s="128"/>
      <c r="H31" s="128"/>
      <c r="I31" s="128"/>
      <c r="J31" s="127">
        <v>45231</v>
      </c>
      <c r="K31" s="128"/>
      <c r="L31" s="128"/>
      <c r="M31" s="127">
        <v>45233</v>
      </c>
      <c r="N31" s="128"/>
      <c r="O31" s="128"/>
      <c r="P31" s="127">
        <v>45236</v>
      </c>
      <c r="Q31" s="128"/>
      <c r="R31" s="128"/>
      <c r="S31" s="127">
        <v>45239</v>
      </c>
      <c r="T31" s="128"/>
      <c r="U31" s="128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57"/>
      <c r="BB31" s="52"/>
      <c r="BC31" s="50"/>
      <c r="BD31" s="56"/>
    </row>
    <row r="32" spans="2:57" ht="12.9" customHeight="1" x14ac:dyDescent="0.25">
      <c r="B32" s="123"/>
      <c r="C32" s="124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58"/>
      <c r="BB32" s="52"/>
      <c r="BC32" s="50"/>
      <c r="BD32" s="56"/>
    </row>
    <row r="33" spans="2:56" ht="12.9" customHeight="1" x14ac:dyDescent="0.25">
      <c r="B33" s="123">
        <v>2</v>
      </c>
      <c r="C33" s="124"/>
      <c r="D33" s="119"/>
      <c r="E33" s="119" t="s">
        <v>32</v>
      </c>
      <c r="F33" s="119"/>
      <c r="G33" s="119"/>
      <c r="H33" s="119"/>
      <c r="I33" s="119"/>
      <c r="J33" s="127">
        <v>45233</v>
      </c>
      <c r="K33" s="128"/>
      <c r="L33" s="128"/>
      <c r="M33" s="127">
        <v>45232</v>
      </c>
      <c r="N33" s="128"/>
      <c r="O33" s="128"/>
      <c r="P33" s="127">
        <v>45239</v>
      </c>
      <c r="Q33" s="128"/>
      <c r="R33" s="128"/>
      <c r="S33" s="127">
        <v>45236</v>
      </c>
      <c r="T33" s="128"/>
      <c r="U33" s="128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57"/>
      <c r="BB33" s="52"/>
      <c r="BC33" s="50"/>
      <c r="BD33" s="56"/>
    </row>
    <row r="34" spans="2:56" ht="12.9" customHeight="1" x14ac:dyDescent="0.25">
      <c r="B34" s="123"/>
      <c r="C34" s="124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58"/>
      <c r="BB34" s="50"/>
      <c r="BC34" s="50"/>
      <c r="BD34" s="56"/>
    </row>
    <row r="35" spans="2:56" ht="12.9" customHeight="1" x14ac:dyDescent="0.25">
      <c r="B35" s="123">
        <v>3</v>
      </c>
      <c r="C35" s="124"/>
      <c r="D35" s="119"/>
      <c r="E35" s="119" t="s">
        <v>33</v>
      </c>
      <c r="F35" s="119"/>
      <c r="G35" s="119"/>
      <c r="H35" s="119"/>
      <c r="I35" s="119"/>
      <c r="J35" s="127">
        <v>45235</v>
      </c>
      <c r="K35" s="128"/>
      <c r="L35" s="128"/>
      <c r="M35" s="127">
        <v>45235</v>
      </c>
      <c r="N35" s="128"/>
      <c r="O35" s="128"/>
      <c r="P35" s="127">
        <v>45238</v>
      </c>
      <c r="Q35" s="128"/>
      <c r="R35" s="128"/>
      <c r="S35" s="127">
        <v>45241</v>
      </c>
      <c r="T35" s="128"/>
      <c r="U35" s="128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57"/>
      <c r="BB35" s="50"/>
      <c r="BC35" s="50"/>
      <c r="BD35" s="56"/>
    </row>
    <row r="36" spans="2:56" ht="12.9" customHeight="1" x14ac:dyDescent="0.25">
      <c r="B36" s="123"/>
      <c r="C36" s="12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58"/>
      <c r="BB36" s="50"/>
      <c r="BC36" s="50"/>
      <c r="BD36" s="56"/>
    </row>
    <row r="37" spans="2:56" ht="12.9" customHeight="1" x14ac:dyDescent="0.25">
      <c r="B37" s="123">
        <v>4</v>
      </c>
      <c r="C37" s="124"/>
      <c r="D37" s="119"/>
      <c r="E37" s="119" t="s">
        <v>34</v>
      </c>
      <c r="F37" s="119"/>
      <c r="G37" s="119"/>
      <c r="H37" s="119"/>
      <c r="I37" s="119"/>
      <c r="J37" s="127">
        <v>45232</v>
      </c>
      <c r="K37" s="128"/>
      <c r="L37" s="128"/>
      <c r="M37" s="127">
        <v>45236</v>
      </c>
      <c r="N37" s="128"/>
      <c r="O37" s="128"/>
      <c r="P37" s="127">
        <v>45239</v>
      </c>
      <c r="Q37" s="128"/>
      <c r="R37" s="128"/>
      <c r="S37" s="127">
        <v>45242</v>
      </c>
      <c r="T37" s="128"/>
      <c r="U37" s="128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57"/>
    </row>
    <row r="38" spans="2:56" ht="12.9" customHeight="1" x14ac:dyDescent="0.25">
      <c r="B38" s="123"/>
      <c r="C38" s="124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58"/>
    </row>
    <row r="39" spans="2:56" ht="12.9" customHeight="1" x14ac:dyDescent="0.25">
      <c r="B39" s="123">
        <v>5</v>
      </c>
      <c r="C39" s="124"/>
      <c r="D39" s="119"/>
      <c r="E39" s="119" t="s">
        <v>35</v>
      </c>
      <c r="F39" s="119"/>
      <c r="G39" s="119"/>
      <c r="H39" s="119"/>
      <c r="I39" s="119"/>
      <c r="J39" s="129">
        <v>45236</v>
      </c>
      <c r="K39" s="119"/>
      <c r="L39" s="119"/>
      <c r="M39" s="129">
        <v>45234</v>
      </c>
      <c r="N39" s="119"/>
      <c r="O39" s="119"/>
      <c r="P39" s="129">
        <v>45245</v>
      </c>
      <c r="Q39" s="119"/>
      <c r="R39" s="119"/>
      <c r="S39" s="129">
        <v>45243</v>
      </c>
      <c r="T39" s="119"/>
      <c r="U39" s="119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57"/>
    </row>
    <row r="40" spans="2:56" ht="12.9" customHeight="1" x14ac:dyDescent="0.25">
      <c r="B40" s="125"/>
      <c r="C40" s="126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59"/>
    </row>
    <row r="41" spans="2:56" ht="12.9" customHeight="1" x14ac:dyDescent="0.25">
      <c r="B41" s="107" t="s">
        <v>38</v>
      </c>
      <c r="C41" s="103"/>
      <c r="D41" s="103"/>
      <c r="E41" s="102" t="s">
        <v>39</v>
      </c>
      <c r="F41" s="102"/>
      <c r="G41" s="102"/>
      <c r="H41" s="102"/>
      <c r="I41" s="102"/>
      <c r="J41" s="102"/>
      <c r="K41" s="102"/>
      <c r="L41" s="102"/>
      <c r="M41" s="102" t="s">
        <v>18</v>
      </c>
      <c r="N41" s="102"/>
      <c r="O41" s="102"/>
      <c r="P41" s="102" t="s">
        <v>15</v>
      </c>
      <c r="Q41" s="102"/>
      <c r="R41" s="102"/>
      <c r="S41" s="102">
        <f>IF(E41="","",IF(P41="已完成",1,IF(P41="进行中",0,-1)))</f>
        <v>-1</v>
      </c>
      <c r="T41" s="102"/>
      <c r="U41" s="102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60"/>
    </row>
    <row r="42" spans="2:56" ht="12.9" customHeight="1" x14ac:dyDescent="0.25">
      <c r="B42" s="108"/>
      <c r="C42" s="109"/>
      <c r="D42" s="109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61"/>
    </row>
    <row r="43" spans="2:56" ht="12.9" customHeight="1" x14ac:dyDescent="0.25">
      <c r="B43" s="121">
        <v>1</v>
      </c>
      <c r="C43" s="122"/>
      <c r="D43" s="118"/>
      <c r="E43" s="118" t="s">
        <v>31</v>
      </c>
      <c r="F43" s="118"/>
      <c r="G43" s="118"/>
      <c r="H43" s="118"/>
      <c r="I43" s="118"/>
      <c r="J43" s="117">
        <v>45231</v>
      </c>
      <c r="K43" s="118"/>
      <c r="L43" s="118"/>
      <c r="M43" s="117">
        <v>45233</v>
      </c>
      <c r="N43" s="118"/>
      <c r="O43" s="118"/>
      <c r="P43" s="117">
        <v>45236</v>
      </c>
      <c r="Q43" s="118"/>
      <c r="R43" s="118"/>
      <c r="S43" s="117">
        <v>45239</v>
      </c>
      <c r="T43" s="118"/>
      <c r="U43" s="118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62"/>
    </row>
    <row r="44" spans="2:56" ht="12.9" customHeight="1" x14ac:dyDescent="0.25">
      <c r="B44" s="110"/>
      <c r="C44" s="111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63"/>
    </row>
    <row r="45" spans="2:56" ht="12.9" customHeight="1" x14ac:dyDescent="0.25">
      <c r="B45" s="110">
        <v>2</v>
      </c>
      <c r="C45" s="111"/>
      <c r="D45" s="112"/>
      <c r="E45" s="112" t="s">
        <v>32</v>
      </c>
      <c r="F45" s="112"/>
      <c r="G45" s="112"/>
      <c r="H45" s="112"/>
      <c r="I45" s="112"/>
      <c r="J45" s="117">
        <v>45233</v>
      </c>
      <c r="K45" s="118"/>
      <c r="L45" s="118"/>
      <c r="M45" s="117">
        <v>45232</v>
      </c>
      <c r="N45" s="118"/>
      <c r="O45" s="118"/>
      <c r="P45" s="117">
        <v>45239</v>
      </c>
      <c r="Q45" s="118"/>
      <c r="R45" s="118"/>
      <c r="S45" s="117">
        <v>45236</v>
      </c>
      <c r="T45" s="118"/>
      <c r="U45" s="118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62"/>
    </row>
    <row r="46" spans="2:56" ht="12.9" customHeight="1" x14ac:dyDescent="0.25">
      <c r="B46" s="110"/>
      <c r="C46" s="111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63"/>
    </row>
    <row r="47" spans="2:56" ht="12.9" customHeight="1" x14ac:dyDescent="0.25">
      <c r="B47" s="110">
        <v>3</v>
      </c>
      <c r="C47" s="111"/>
      <c r="D47" s="112"/>
      <c r="E47" s="112" t="s">
        <v>33</v>
      </c>
      <c r="F47" s="112"/>
      <c r="G47" s="112"/>
      <c r="H47" s="112"/>
      <c r="I47" s="112"/>
      <c r="J47" s="117">
        <v>45235</v>
      </c>
      <c r="K47" s="118"/>
      <c r="L47" s="118"/>
      <c r="M47" s="117">
        <v>45235</v>
      </c>
      <c r="N47" s="118"/>
      <c r="O47" s="118"/>
      <c r="P47" s="117">
        <v>45238</v>
      </c>
      <c r="Q47" s="118"/>
      <c r="R47" s="118"/>
      <c r="S47" s="117">
        <v>45241</v>
      </c>
      <c r="T47" s="118"/>
      <c r="U47" s="118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62"/>
    </row>
    <row r="48" spans="2:56" ht="12.9" customHeight="1" x14ac:dyDescent="0.25">
      <c r="B48" s="110"/>
      <c r="C48" s="111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63"/>
    </row>
    <row r="49" spans="2:52" ht="12.9" customHeight="1" x14ac:dyDescent="0.25">
      <c r="B49" s="110">
        <v>4</v>
      </c>
      <c r="C49" s="111"/>
      <c r="D49" s="112"/>
      <c r="E49" s="112" t="s">
        <v>34</v>
      </c>
      <c r="F49" s="112"/>
      <c r="G49" s="112"/>
      <c r="H49" s="112"/>
      <c r="I49" s="112"/>
      <c r="J49" s="117">
        <v>45232</v>
      </c>
      <c r="K49" s="118"/>
      <c r="L49" s="118"/>
      <c r="M49" s="117">
        <v>45236</v>
      </c>
      <c r="N49" s="118"/>
      <c r="O49" s="118"/>
      <c r="P49" s="117">
        <v>45239</v>
      </c>
      <c r="Q49" s="118"/>
      <c r="R49" s="118"/>
      <c r="S49" s="117">
        <v>45242</v>
      </c>
      <c r="T49" s="118"/>
      <c r="U49" s="118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62"/>
    </row>
    <row r="50" spans="2:52" ht="12.9" customHeight="1" x14ac:dyDescent="0.25">
      <c r="B50" s="110"/>
      <c r="C50" s="111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63"/>
    </row>
    <row r="51" spans="2:52" ht="12.9" customHeight="1" x14ac:dyDescent="0.25">
      <c r="B51" s="110">
        <v>5</v>
      </c>
      <c r="C51" s="111"/>
      <c r="D51" s="112"/>
      <c r="E51" s="112" t="s">
        <v>35</v>
      </c>
      <c r="F51" s="112"/>
      <c r="G51" s="112"/>
      <c r="H51" s="112"/>
      <c r="I51" s="112"/>
      <c r="J51" s="116">
        <v>45236</v>
      </c>
      <c r="K51" s="112"/>
      <c r="L51" s="112"/>
      <c r="M51" s="116">
        <v>45234</v>
      </c>
      <c r="N51" s="112"/>
      <c r="O51" s="112"/>
      <c r="P51" s="116">
        <v>45245</v>
      </c>
      <c r="Q51" s="112"/>
      <c r="R51" s="112"/>
      <c r="S51" s="116">
        <v>45243</v>
      </c>
      <c r="T51" s="112"/>
      <c r="U51" s="112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62"/>
    </row>
    <row r="52" spans="2:52" ht="12.9" customHeight="1" x14ac:dyDescent="0.25">
      <c r="B52" s="113"/>
      <c r="C52" s="114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64"/>
    </row>
    <row r="53" spans="2:52" ht="12.9" customHeight="1" x14ac:dyDescent="0.25">
      <c r="B53" s="104" t="s">
        <v>40</v>
      </c>
      <c r="C53" s="101"/>
      <c r="D53" s="101"/>
      <c r="E53" s="100" t="s">
        <v>41</v>
      </c>
      <c r="F53" s="100"/>
      <c r="G53" s="100"/>
      <c r="H53" s="100"/>
      <c r="I53" s="100"/>
      <c r="J53" s="100"/>
      <c r="K53" s="100"/>
      <c r="L53" s="100"/>
      <c r="M53" s="100" t="s">
        <v>19</v>
      </c>
      <c r="N53" s="100"/>
      <c r="O53" s="100"/>
      <c r="P53" s="100" t="s">
        <v>13</v>
      </c>
      <c r="Q53" s="100"/>
      <c r="R53" s="100"/>
      <c r="S53" s="100">
        <f>IF(E53="","",IF(P53="已完成",1,IF(P53="进行中",0,-1)))</f>
        <v>0</v>
      </c>
      <c r="T53" s="100"/>
      <c r="U53" s="10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54"/>
    </row>
    <row r="54" spans="2:52" ht="12.9" customHeight="1" x14ac:dyDescent="0.25">
      <c r="B54" s="105"/>
      <c r="C54" s="106"/>
      <c r="D54" s="106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55"/>
    </row>
    <row r="55" spans="2:52" ht="12.9" customHeight="1" x14ac:dyDescent="0.25">
      <c r="B55" s="130">
        <v>1</v>
      </c>
      <c r="C55" s="131"/>
      <c r="D55" s="128"/>
      <c r="E55" s="128" t="s">
        <v>31</v>
      </c>
      <c r="F55" s="128"/>
      <c r="G55" s="128"/>
      <c r="H55" s="128"/>
      <c r="I55" s="128"/>
      <c r="J55" s="127">
        <v>45231</v>
      </c>
      <c r="K55" s="128"/>
      <c r="L55" s="128"/>
      <c r="M55" s="127">
        <v>45233</v>
      </c>
      <c r="N55" s="128"/>
      <c r="O55" s="128"/>
      <c r="P55" s="127">
        <v>45236</v>
      </c>
      <c r="Q55" s="128"/>
      <c r="R55" s="128"/>
      <c r="S55" s="127">
        <v>45239</v>
      </c>
      <c r="T55" s="128"/>
      <c r="U55" s="128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57"/>
    </row>
    <row r="56" spans="2:52" ht="12.9" customHeight="1" x14ac:dyDescent="0.25">
      <c r="B56" s="123"/>
      <c r="C56" s="124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58"/>
    </row>
    <row r="57" spans="2:52" ht="12.9" customHeight="1" x14ac:dyDescent="0.25">
      <c r="B57" s="123">
        <v>2</v>
      </c>
      <c r="C57" s="124"/>
      <c r="D57" s="119"/>
      <c r="E57" s="119" t="s">
        <v>32</v>
      </c>
      <c r="F57" s="119"/>
      <c r="G57" s="119"/>
      <c r="H57" s="119"/>
      <c r="I57" s="119"/>
      <c r="J57" s="127">
        <v>45233</v>
      </c>
      <c r="K57" s="128"/>
      <c r="L57" s="128"/>
      <c r="M57" s="127">
        <v>45232</v>
      </c>
      <c r="N57" s="128"/>
      <c r="O57" s="128"/>
      <c r="P57" s="127">
        <v>45239</v>
      </c>
      <c r="Q57" s="128"/>
      <c r="R57" s="128"/>
      <c r="S57" s="127">
        <v>45236</v>
      </c>
      <c r="T57" s="128"/>
      <c r="U57" s="128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57"/>
    </row>
    <row r="58" spans="2:52" ht="12.9" customHeight="1" x14ac:dyDescent="0.25">
      <c r="B58" s="123"/>
      <c r="C58" s="124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58"/>
    </row>
    <row r="59" spans="2:52" ht="12.9" customHeight="1" x14ac:dyDescent="0.25">
      <c r="B59" s="123">
        <v>3</v>
      </c>
      <c r="C59" s="124"/>
      <c r="D59" s="119"/>
      <c r="E59" s="119" t="s">
        <v>33</v>
      </c>
      <c r="F59" s="119"/>
      <c r="G59" s="119"/>
      <c r="H59" s="119"/>
      <c r="I59" s="119"/>
      <c r="J59" s="127">
        <v>45235</v>
      </c>
      <c r="K59" s="128"/>
      <c r="L59" s="128"/>
      <c r="M59" s="127">
        <v>45235</v>
      </c>
      <c r="N59" s="128"/>
      <c r="O59" s="128"/>
      <c r="P59" s="127">
        <v>45238</v>
      </c>
      <c r="Q59" s="128"/>
      <c r="R59" s="128"/>
      <c r="S59" s="127">
        <v>45241</v>
      </c>
      <c r="T59" s="128"/>
      <c r="U59" s="128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57"/>
    </row>
    <row r="60" spans="2:52" ht="12.9" customHeight="1" x14ac:dyDescent="0.25">
      <c r="B60" s="123"/>
      <c r="C60" s="124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58"/>
    </row>
    <row r="61" spans="2:52" ht="12.9" customHeight="1" x14ac:dyDescent="0.25">
      <c r="B61" s="123">
        <v>4</v>
      </c>
      <c r="C61" s="124"/>
      <c r="D61" s="119"/>
      <c r="E61" s="119" t="s">
        <v>34</v>
      </c>
      <c r="F61" s="119"/>
      <c r="G61" s="119"/>
      <c r="H61" s="119"/>
      <c r="I61" s="119"/>
      <c r="J61" s="127">
        <v>45232</v>
      </c>
      <c r="K61" s="128"/>
      <c r="L61" s="128"/>
      <c r="M61" s="127">
        <v>45236</v>
      </c>
      <c r="N61" s="128"/>
      <c r="O61" s="128"/>
      <c r="P61" s="127">
        <v>45239</v>
      </c>
      <c r="Q61" s="128"/>
      <c r="R61" s="128"/>
      <c r="S61" s="127">
        <v>45242</v>
      </c>
      <c r="T61" s="128"/>
      <c r="U61" s="128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57"/>
    </row>
    <row r="62" spans="2:52" ht="12.9" customHeight="1" x14ac:dyDescent="0.25">
      <c r="B62" s="123"/>
      <c r="C62" s="124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58"/>
    </row>
    <row r="63" spans="2:52" ht="12.9" customHeight="1" x14ac:dyDescent="0.25">
      <c r="B63" s="123">
        <v>5</v>
      </c>
      <c r="C63" s="124"/>
      <c r="D63" s="119"/>
      <c r="E63" s="119" t="s">
        <v>35</v>
      </c>
      <c r="F63" s="119"/>
      <c r="G63" s="119"/>
      <c r="H63" s="119"/>
      <c r="I63" s="119"/>
      <c r="J63" s="129">
        <v>45236</v>
      </c>
      <c r="K63" s="119"/>
      <c r="L63" s="119"/>
      <c r="M63" s="129">
        <v>45234</v>
      </c>
      <c r="N63" s="119"/>
      <c r="O63" s="119"/>
      <c r="P63" s="129">
        <v>45245</v>
      </c>
      <c r="Q63" s="119"/>
      <c r="R63" s="119"/>
      <c r="S63" s="129">
        <v>45243</v>
      </c>
      <c r="T63" s="119"/>
      <c r="U63" s="119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57"/>
    </row>
    <row r="64" spans="2:52" ht="12.9" customHeight="1" x14ac:dyDescent="0.25">
      <c r="B64" s="125"/>
      <c r="C64" s="126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59"/>
    </row>
    <row r="65" spans="2:52" ht="12.9" customHeight="1" x14ac:dyDescent="0.25">
      <c r="B65" s="107" t="s">
        <v>42</v>
      </c>
      <c r="C65" s="103"/>
      <c r="D65" s="103"/>
      <c r="E65" s="102" t="s">
        <v>43</v>
      </c>
      <c r="F65" s="102"/>
      <c r="G65" s="102"/>
      <c r="H65" s="102"/>
      <c r="I65" s="102"/>
      <c r="J65" s="102"/>
      <c r="K65" s="102"/>
      <c r="L65" s="102"/>
      <c r="M65" s="102" t="s">
        <v>20</v>
      </c>
      <c r="N65" s="102"/>
      <c r="O65" s="102"/>
      <c r="P65" s="102" t="s">
        <v>15</v>
      </c>
      <c r="Q65" s="102"/>
      <c r="R65" s="102"/>
      <c r="S65" s="102">
        <f>IF(E65="","",IF(P65="已完成",1,IF(P65="进行中",0,-1)))</f>
        <v>-1</v>
      </c>
      <c r="T65" s="102"/>
      <c r="U65" s="102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60"/>
    </row>
    <row r="66" spans="2:52" ht="12.9" customHeight="1" x14ac:dyDescent="0.25">
      <c r="B66" s="108"/>
      <c r="C66" s="109"/>
      <c r="D66" s="109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61"/>
    </row>
    <row r="67" spans="2:52" ht="12.9" customHeight="1" x14ac:dyDescent="0.25">
      <c r="B67" s="121">
        <v>1</v>
      </c>
      <c r="C67" s="122"/>
      <c r="D67" s="118"/>
      <c r="E67" s="118" t="s">
        <v>31</v>
      </c>
      <c r="F67" s="118"/>
      <c r="G67" s="118"/>
      <c r="H67" s="118"/>
      <c r="I67" s="118"/>
      <c r="J67" s="117">
        <v>45231</v>
      </c>
      <c r="K67" s="118"/>
      <c r="L67" s="118"/>
      <c r="M67" s="117">
        <v>45233</v>
      </c>
      <c r="N67" s="118"/>
      <c r="O67" s="118"/>
      <c r="P67" s="117">
        <v>45236</v>
      </c>
      <c r="Q67" s="118"/>
      <c r="R67" s="118"/>
      <c r="S67" s="117">
        <v>45239</v>
      </c>
      <c r="T67" s="118"/>
      <c r="U67" s="118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62"/>
    </row>
    <row r="68" spans="2:52" ht="12.9" customHeight="1" x14ac:dyDescent="0.25">
      <c r="B68" s="110"/>
      <c r="C68" s="111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63"/>
    </row>
    <row r="69" spans="2:52" ht="12.9" customHeight="1" x14ac:dyDescent="0.25">
      <c r="B69" s="110">
        <v>2</v>
      </c>
      <c r="C69" s="111"/>
      <c r="D69" s="112"/>
      <c r="E69" s="112" t="s">
        <v>32</v>
      </c>
      <c r="F69" s="112"/>
      <c r="G69" s="112"/>
      <c r="H69" s="112"/>
      <c r="I69" s="112"/>
      <c r="J69" s="117">
        <v>45233</v>
      </c>
      <c r="K69" s="118"/>
      <c r="L69" s="118"/>
      <c r="M69" s="117">
        <v>45232</v>
      </c>
      <c r="N69" s="118"/>
      <c r="O69" s="118"/>
      <c r="P69" s="117">
        <v>45239</v>
      </c>
      <c r="Q69" s="118"/>
      <c r="R69" s="118"/>
      <c r="S69" s="117">
        <v>45236</v>
      </c>
      <c r="T69" s="118"/>
      <c r="U69" s="118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62"/>
    </row>
    <row r="70" spans="2:52" ht="12.9" customHeight="1" x14ac:dyDescent="0.25">
      <c r="B70" s="110"/>
      <c r="C70" s="111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63"/>
    </row>
    <row r="71" spans="2:52" ht="12.9" customHeight="1" x14ac:dyDescent="0.25">
      <c r="B71" s="110">
        <v>3</v>
      </c>
      <c r="C71" s="111"/>
      <c r="D71" s="112"/>
      <c r="E71" s="112" t="s">
        <v>33</v>
      </c>
      <c r="F71" s="112"/>
      <c r="G71" s="112"/>
      <c r="H71" s="112"/>
      <c r="I71" s="112"/>
      <c r="J71" s="117">
        <v>45235</v>
      </c>
      <c r="K71" s="118"/>
      <c r="L71" s="118"/>
      <c r="M71" s="117">
        <v>45235</v>
      </c>
      <c r="N71" s="118"/>
      <c r="O71" s="118"/>
      <c r="P71" s="117">
        <v>45238</v>
      </c>
      <c r="Q71" s="118"/>
      <c r="R71" s="118"/>
      <c r="S71" s="117">
        <v>45241</v>
      </c>
      <c r="T71" s="118"/>
      <c r="U71" s="118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62"/>
    </row>
    <row r="72" spans="2:52" ht="12.9" customHeight="1" x14ac:dyDescent="0.25">
      <c r="B72" s="110"/>
      <c r="C72" s="111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63"/>
    </row>
    <row r="73" spans="2:52" ht="12.9" customHeight="1" x14ac:dyDescent="0.25">
      <c r="B73" s="110">
        <v>4</v>
      </c>
      <c r="C73" s="111"/>
      <c r="D73" s="112"/>
      <c r="E73" s="112" t="s">
        <v>34</v>
      </c>
      <c r="F73" s="112"/>
      <c r="G73" s="112"/>
      <c r="H73" s="112"/>
      <c r="I73" s="112"/>
      <c r="J73" s="117">
        <v>45232</v>
      </c>
      <c r="K73" s="118"/>
      <c r="L73" s="118"/>
      <c r="M73" s="117">
        <v>45236</v>
      </c>
      <c r="N73" s="118"/>
      <c r="O73" s="118"/>
      <c r="P73" s="117">
        <v>45239</v>
      </c>
      <c r="Q73" s="118"/>
      <c r="R73" s="118"/>
      <c r="S73" s="117">
        <v>45242</v>
      </c>
      <c r="T73" s="118"/>
      <c r="U73" s="118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62"/>
    </row>
    <row r="74" spans="2:52" ht="12.9" customHeight="1" x14ac:dyDescent="0.25">
      <c r="B74" s="110"/>
      <c r="C74" s="111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63"/>
    </row>
    <row r="75" spans="2:52" ht="12.9" customHeight="1" x14ac:dyDescent="0.25">
      <c r="B75" s="110">
        <v>5</v>
      </c>
      <c r="C75" s="111"/>
      <c r="D75" s="112"/>
      <c r="E75" s="112" t="s">
        <v>35</v>
      </c>
      <c r="F75" s="112"/>
      <c r="G75" s="112"/>
      <c r="H75" s="112"/>
      <c r="I75" s="112"/>
      <c r="J75" s="116">
        <v>45236</v>
      </c>
      <c r="K75" s="112"/>
      <c r="L75" s="112"/>
      <c r="M75" s="116">
        <v>45234</v>
      </c>
      <c r="N75" s="112"/>
      <c r="O75" s="112"/>
      <c r="P75" s="116">
        <v>45245</v>
      </c>
      <c r="Q75" s="112"/>
      <c r="R75" s="112"/>
      <c r="S75" s="116">
        <v>45243</v>
      </c>
      <c r="T75" s="112"/>
      <c r="U75" s="112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62"/>
    </row>
    <row r="76" spans="2:52" ht="12.9" customHeight="1" x14ac:dyDescent="0.25">
      <c r="B76" s="113"/>
      <c r="C76" s="114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64"/>
    </row>
    <row r="77" spans="2:52" ht="12.9" customHeight="1" x14ac:dyDescent="0.25">
      <c r="B77" s="93"/>
      <c r="C77" s="94"/>
      <c r="D77" s="94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 t="str">
        <f>IF(E77="","",IF(P77="已完成",1,IF(P77="进行中",0,-1)))</f>
        <v/>
      </c>
      <c r="T77" s="97"/>
      <c r="U77" s="97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71"/>
    </row>
    <row r="78" spans="2:52" ht="12.9" customHeight="1" x14ac:dyDescent="0.25">
      <c r="B78" s="95"/>
      <c r="C78" s="96"/>
      <c r="D78" s="96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72"/>
    </row>
    <row r="79" spans="2:52" ht="12.9" customHeight="1" x14ac:dyDescent="0.25">
      <c r="B79" s="91"/>
      <c r="C79" s="92"/>
      <c r="D79" s="90"/>
      <c r="E79" s="90"/>
      <c r="F79" s="90"/>
      <c r="G79" s="90"/>
      <c r="H79" s="90"/>
      <c r="I79" s="90"/>
      <c r="J79" s="89"/>
      <c r="K79" s="90"/>
      <c r="L79" s="90"/>
      <c r="M79" s="89"/>
      <c r="N79" s="90"/>
      <c r="O79" s="90"/>
      <c r="P79" s="89"/>
      <c r="Q79" s="90"/>
      <c r="R79" s="90"/>
      <c r="S79" s="89"/>
      <c r="T79" s="90"/>
      <c r="U79" s="90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73"/>
    </row>
    <row r="80" spans="2:52" ht="12.9" customHeight="1" x14ac:dyDescent="0.25">
      <c r="B80" s="82"/>
      <c r="C80" s="83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74"/>
    </row>
    <row r="81" spans="2:52" ht="12.9" customHeight="1" x14ac:dyDescent="0.25">
      <c r="B81" s="82"/>
      <c r="C81" s="83"/>
      <c r="D81" s="84"/>
      <c r="E81" s="84"/>
      <c r="F81" s="84"/>
      <c r="G81" s="84"/>
      <c r="H81" s="84"/>
      <c r="I81" s="84"/>
      <c r="J81" s="89"/>
      <c r="K81" s="90"/>
      <c r="L81" s="90"/>
      <c r="M81" s="89"/>
      <c r="N81" s="90"/>
      <c r="O81" s="90"/>
      <c r="P81" s="89"/>
      <c r="Q81" s="90"/>
      <c r="R81" s="90"/>
      <c r="S81" s="89"/>
      <c r="T81" s="90"/>
      <c r="U81" s="90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73"/>
    </row>
    <row r="82" spans="2:52" ht="12.9" customHeight="1" x14ac:dyDescent="0.25">
      <c r="B82" s="82"/>
      <c r="C82" s="83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74"/>
    </row>
    <row r="83" spans="2:52" ht="12.9" customHeight="1" x14ac:dyDescent="0.25">
      <c r="B83" s="82"/>
      <c r="C83" s="83"/>
      <c r="D83" s="84"/>
      <c r="E83" s="84"/>
      <c r="F83" s="84"/>
      <c r="G83" s="84"/>
      <c r="H83" s="84"/>
      <c r="I83" s="84"/>
      <c r="J83" s="89"/>
      <c r="K83" s="90"/>
      <c r="L83" s="90"/>
      <c r="M83" s="89"/>
      <c r="N83" s="90"/>
      <c r="O83" s="90"/>
      <c r="P83" s="89"/>
      <c r="Q83" s="90"/>
      <c r="R83" s="90"/>
      <c r="S83" s="89"/>
      <c r="T83" s="90"/>
      <c r="U83" s="90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73"/>
    </row>
    <row r="84" spans="2:52" ht="12.9" customHeight="1" x14ac:dyDescent="0.25">
      <c r="B84" s="82"/>
      <c r="C84" s="83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74"/>
    </row>
    <row r="85" spans="2:52" ht="12.9" customHeight="1" x14ac:dyDescent="0.25">
      <c r="B85" s="82"/>
      <c r="C85" s="83"/>
      <c r="D85" s="84"/>
      <c r="E85" s="84"/>
      <c r="F85" s="84"/>
      <c r="G85" s="84"/>
      <c r="H85" s="84"/>
      <c r="I85" s="84"/>
      <c r="J85" s="89"/>
      <c r="K85" s="90"/>
      <c r="L85" s="90"/>
      <c r="M85" s="89"/>
      <c r="N85" s="90"/>
      <c r="O85" s="90"/>
      <c r="P85" s="89"/>
      <c r="Q85" s="90"/>
      <c r="R85" s="90"/>
      <c r="S85" s="89"/>
      <c r="T85" s="90"/>
      <c r="U85" s="90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73"/>
    </row>
    <row r="86" spans="2:52" ht="12.9" customHeight="1" x14ac:dyDescent="0.25">
      <c r="B86" s="82"/>
      <c r="C86" s="83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74"/>
    </row>
    <row r="87" spans="2:52" ht="12.9" customHeight="1" x14ac:dyDescent="0.25">
      <c r="B87" s="82"/>
      <c r="C87" s="83"/>
      <c r="D87" s="84"/>
      <c r="E87" s="84"/>
      <c r="F87" s="84"/>
      <c r="G87" s="84"/>
      <c r="H87" s="84"/>
      <c r="I87" s="84"/>
      <c r="J87" s="88"/>
      <c r="K87" s="84"/>
      <c r="L87" s="84"/>
      <c r="M87" s="88"/>
      <c r="N87" s="84"/>
      <c r="O87" s="84"/>
      <c r="P87" s="88"/>
      <c r="Q87" s="84"/>
      <c r="R87" s="84"/>
      <c r="S87" s="88"/>
      <c r="T87" s="84"/>
      <c r="U87" s="84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73"/>
    </row>
    <row r="88" spans="2:52" ht="12.9" customHeight="1" x14ac:dyDescent="0.25">
      <c r="B88" s="85"/>
      <c r="C88" s="86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5"/>
    </row>
    <row r="89" spans="2:52" ht="12.9" customHeight="1" x14ac:dyDescent="0.25">
      <c r="B89" s="93"/>
      <c r="C89" s="94"/>
      <c r="D89" s="94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 t="str">
        <f>IF(E89="","",IF(P89="已完成",1,IF(P89="进行中",0,-1)))</f>
        <v/>
      </c>
      <c r="T89" s="97"/>
      <c r="U89" s="97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71"/>
    </row>
    <row r="90" spans="2:52" ht="12.9" customHeight="1" x14ac:dyDescent="0.25">
      <c r="B90" s="95"/>
      <c r="C90" s="96"/>
      <c r="D90" s="96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72"/>
    </row>
    <row r="91" spans="2:52" ht="12.9" customHeight="1" x14ac:dyDescent="0.25">
      <c r="B91" s="91"/>
      <c r="C91" s="92"/>
      <c r="D91" s="90"/>
      <c r="E91" s="90"/>
      <c r="F91" s="90"/>
      <c r="G91" s="90"/>
      <c r="H91" s="90"/>
      <c r="I91" s="90"/>
      <c r="J91" s="89"/>
      <c r="K91" s="90"/>
      <c r="L91" s="90"/>
      <c r="M91" s="89"/>
      <c r="N91" s="90"/>
      <c r="O91" s="90"/>
      <c r="P91" s="89"/>
      <c r="Q91" s="90"/>
      <c r="R91" s="90"/>
      <c r="S91" s="89"/>
      <c r="T91" s="90"/>
      <c r="U91" s="90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73"/>
    </row>
    <row r="92" spans="2:52" ht="12.9" customHeight="1" x14ac:dyDescent="0.25">
      <c r="B92" s="82"/>
      <c r="C92" s="83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74"/>
    </row>
    <row r="93" spans="2:52" ht="12.9" customHeight="1" x14ac:dyDescent="0.25">
      <c r="B93" s="82"/>
      <c r="C93" s="83"/>
      <c r="D93" s="84"/>
      <c r="E93" s="84"/>
      <c r="F93" s="84"/>
      <c r="G93" s="84"/>
      <c r="H93" s="84"/>
      <c r="I93" s="84"/>
      <c r="J93" s="89"/>
      <c r="K93" s="90"/>
      <c r="L93" s="90"/>
      <c r="M93" s="89"/>
      <c r="N93" s="90"/>
      <c r="O93" s="90"/>
      <c r="P93" s="89"/>
      <c r="Q93" s="90"/>
      <c r="R93" s="90"/>
      <c r="S93" s="89"/>
      <c r="T93" s="90"/>
      <c r="U93" s="90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73"/>
    </row>
    <row r="94" spans="2:52" ht="12.9" customHeight="1" x14ac:dyDescent="0.25">
      <c r="B94" s="82"/>
      <c r="C94" s="83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74"/>
    </row>
    <row r="95" spans="2:52" ht="12.9" customHeight="1" x14ac:dyDescent="0.25">
      <c r="B95" s="82"/>
      <c r="C95" s="83"/>
      <c r="D95" s="84"/>
      <c r="E95" s="84"/>
      <c r="F95" s="84"/>
      <c r="G95" s="84"/>
      <c r="H95" s="84"/>
      <c r="I95" s="84"/>
      <c r="J95" s="89"/>
      <c r="K95" s="90"/>
      <c r="L95" s="90"/>
      <c r="M95" s="89"/>
      <c r="N95" s="90"/>
      <c r="O95" s="90"/>
      <c r="P95" s="89"/>
      <c r="Q95" s="90"/>
      <c r="R95" s="90"/>
      <c r="S95" s="89"/>
      <c r="T95" s="90"/>
      <c r="U95" s="90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73"/>
    </row>
    <row r="96" spans="2:52" ht="12.9" customHeight="1" x14ac:dyDescent="0.25">
      <c r="B96" s="82"/>
      <c r="C96" s="83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74"/>
    </row>
    <row r="97" spans="2:52" ht="12.9" customHeight="1" x14ac:dyDescent="0.25">
      <c r="B97" s="82"/>
      <c r="C97" s="83"/>
      <c r="D97" s="84"/>
      <c r="E97" s="84"/>
      <c r="F97" s="84"/>
      <c r="G97" s="84"/>
      <c r="H97" s="84"/>
      <c r="I97" s="84"/>
      <c r="J97" s="89"/>
      <c r="K97" s="90"/>
      <c r="L97" s="90"/>
      <c r="M97" s="89"/>
      <c r="N97" s="90"/>
      <c r="O97" s="90"/>
      <c r="P97" s="89"/>
      <c r="Q97" s="90"/>
      <c r="R97" s="90"/>
      <c r="S97" s="89"/>
      <c r="T97" s="90"/>
      <c r="U97" s="90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73"/>
    </row>
    <row r="98" spans="2:52" ht="12.9" customHeight="1" x14ac:dyDescent="0.25">
      <c r="B98" s="82"/>
      <c r="C98" s="83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74"/>
    </row>
    <row r="99" spans="2:52" ht="12.9" customHeight="1" x14ac:dyDescent="0.25">
      <c r="B99" s="82"/>
      <c r="C99" s="83"/>
      <c r="D99" s="84"/>
      <c r="E99" s="84"/>
      <c r="F99" s="84"/>
      <c r="G99" s="84"/>
      <c r="H99" s="84"/>
      <c r="I99" s="84"/>
      <c r="J99" s="88"/>
      <c r="K99" s="84"/>
      <c r="L99" s="84"/>
      <c r="M99" s="88"/>
      <c r="N99" s="84"/>
      <c r="O99" s="84"/>
      <c r="P99" s="88"/>
      <c r="Q99" s="84"/>
      <c r="R99" s="84"/>
      <c r="S99" s="88"/>
      <c r="T99" s="84"/>
      <c r="U99" s="84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73"/>
    </row>
    <row r="100" spans="2:52" ht="12.9" customHeight="1" x14ac:dyDescent="0.25">
      <c r="B100" s="85"/>
      <c r="C100" s="86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5"/>
    </row>
    <row r="101" spans="2:52" ht="12.9" customHeight="1" x14ac:dyDescent="0.25">
      <c r="B101" s="93"/>
      <c r="C101" s="94"/>
      <c r="D101" s="94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 t="str">
        <f>IF(E101="","",IF(P101="已完成",1,IF(P101="进行中",0,-1)))</f>
        <v/>
      </c>
      <c r="T101" s="97"/>
      <c r="U101" s="97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71"/>
    </row>
    <row r="102" spans="2:52" ht="12.9" customHeight="1" x14ac:dyDescent="0.25">
      <c r="B102" s="95"/>
      <c r="C102" s="96"/>
      <c r="D102" s="96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72"/>
    </row>
    <row r="103" spans="2:52" ht="12.9" customHeight="1" x14ac:dyDescent="0.25">
      <c r="B103" s="91"/>
      <c r="C103" s="92"/>
      <c r="D103" s="90"/>
      <c r="E103" s="90"/>
      <c r="F103" s="90"/>
      <c r="G103" s="90"/>
      <c r="H103" s="90"/>
      <c r="I103" s="90"/>
      <c r="J103" s="89"/>
      <c r="K103" s="90"/>
      <c r="L103" s="90"/>
      <c r="M103" s="89"/>
      <c r="N103" s="90"/>
      <c r="O103" s="90"/>
      <c r="P103" s="89"/>
      <c r="Q103" s="90"/>
      <c r="R103" s="90"/>
      <c r="S103" s="89"/>
      <c r="T103" s="90"/>
      <c r="U103" s="90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73"/>
    </row>
    <row r="104" spans="2:52" ht="12.9" customHeight="1" x14ac:dyDescent="0.25">
      <c r="B104" s="82"/>
      <c r="C104" s="83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74"/>
    </row>
    <row r="105" spans="2:52" ht="12.9" customHeight="1" x14ac:dyDescent="0.25">
      <c r="B105" s="82"/>
      <c r="C105" s="83"/>
      <c r="D105" s="84"/>
      <c r="E105" s="84"/>
      <c r="F105" s="84"/>
      <c r="G105" s="84"/>
      <c r="H105" s="84"/>
      <c r="I105" s="84"/>
      <c r="J105" s="89"/>
      <c r="K105" s="90"/>
      <c r="L105" s="90"/>
      <c r="M105" s="89"/>
      <c r="N105" s="90"/>
      <c r="O105" s="90"/>
      <c r="P105" s="89"/>
      <c r="Q105" s="90"/>
      <c r="R105" s="90"/>
      <c r="S105" s="89"/>
      <c r="T105" s="90"/>
      <c r="U105" s="90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73"/>
    </row>
    <row r="106" spans="2:52" ht="12.9" customHeight="1" x14ac:dyDescent="0.25">
      <c r="B106" s="82"/>
      <c r="C106" s="83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74"/>
    </row>
    <row r="107" spans="2:52" ht="12.9" customHeight="1" x14ac:dyDescent="0.25">
      <c r="B107" s="82"/>
      <c r="C107" s="83"/>
      <c r="D107" s="84"/>
      <c r="E107" s="84"/>
      <c r="F107" s="84"/>
      <c r="G107" s="84"/>
      <c r="H107" s="84"/>
      <c r="I107" s="84"/>
      <c r="J107" s="89"/>
      <c r="K107" s="90"/>
      <c r="L107" s="90"/>
      <c r="M107" s="89"/>
      <c r="N107" s="90"/>
      <c r="O107" s="90"/>
      <c r="P107" s="89"/>
      <c r="Q107" s="90"/>
      <c r="R107" s="90"/>
      <c r="S107" s="89"/>
      <c r="T107" s="90"/>
      <c r="U107" s="90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73"/>
    </row>
    <row r="108" spans="2:52" ht="12.9" customHeight="1" x14ac:dyDescent="0.25">
      <c r="B108" s="82"/>
      <c r="C108" s="83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74"/>
    </row>
    <row r="109" spans="2:52" ht="12.9" customHeight="1" x14ac:dyDescent="0.25">
      <c r="B109" s="82"/>
      <c r="C109" s="83"/>
      <c r="D109" s="84"/>
      <c r="E109" s="84"/>
      <c r="F109" s="84"/>
      <c r="G109" s="84"/>
      <c r="H109" s="84"/>
      <c r="I109" s="84"/>
      <c r="J109" s="89"/>
      <c r="K109" s="90"/>
      <c r="L109" s="90"/>
      <c r="M109" s="89"/>
      <c r="N109" s="90"/>
      <c r="O109" s="90"/>
      <c r="P109" s="89"/>
      <c r="Q109" s="90"/>
      <c r="R109" s="90"/>
      <c r="S109" s="89"/>
      <c r="T109" s="90"/>
      <c r="U109" s="90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73"/>
    </row>
    <row r="110" spans="2:52" ht="12.9" customHeight="1" x14ac:dyDescent="0.25">
      <c r="B110" s="82"/>
      <c r="C110" s="83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74"/>
    </row>
    <row r="111" spans="2:52" ht="12.9" customHeight="1" x14ac:dyDescent="0.25">
      <c r="B111" s="82"/>
      <c r="C111" s="83"/>
      <c r="D111" s="84"/>
      <c r="E111" s="84"/>
      <c r="F111" s="84"/>
      <c r="G111" s="84"/>
      <c r="H111" s="84"/>
      <c r="I111" s="84"/>
      <c r="J111" s="88"/>
      <c r="K111" s="84"/>
      <c r="L111" s="84"/>
      <c r="M111" s="88"/>
      <c r="N111" s="84"/>
      <c r="O111" s="84"/>
      <c r="P111" s="88"/>
      <c r="Q111" s="84"/>
      <c r="R111" s="84"/>
      <c r="S111" s="88"/>
      <c r="T111" s="84"/>
      <c r="U111" s="84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73"/>
    </row>
    <row r="112" spans="2:52" ht="12.9" customHeight="1" x14ac:dyDescent="0.25">
      <c r="B112" s="85"/>
      <c r="C112" s="86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5"/>
    </row>
    <row r="113" spans="2:52" ht="12.9" customHeight="1" x14ac:dyDescent="0.25">
      <c r="B113" s="93"/>
      <c r="C113" s="94"/>
      <c r="D113" s="94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 t="str">
        <f>IF(E113="","",IF(P113="已完成",1,IF(P113="进行中",0,-1)))</f>
        <v/>
      </c>
      <c r="T113" s="97"/>
      <c r="U113" s="97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71"/>
    </row>
    <row r="114" spans="2:52" ht="12.9" customHeight="1" x14ac:dyDescent="0.25">
      <c r="B114" s="95"/>
      <c r="C114" s="96"/>
      <c r="D114" s="96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72"/>
    </row>
    <row r="115" spans="2:52" ht="12.9" customHeight="1" x14ac:dyDescent="0.25">
      <c r="B115" s="91"/>
      <c r="C115" s="92"/>
      <c r="D115" s="90"/>
      <c r="E115" s="90"/>
      <c r="F115" s="90"/>
      <c r="G115" s="90"/>
      <c r="H115" s="90"/>
      <c r="I115" s="90"/>
      <c r="J115" s="89"/>
      <c r="K115" s="90"/>
      <c r="L115" s="90"/>
      <c r="M115" s="89"/>
      <c r="N115" s="90"/>
      <c r="O115" s="90"/>
      <c r="P115" s="89"/>
      <c r="Q115" s="90"/>
      <c r="R115" s="90"/>
      <c r="S115" s="89"/>
      <c r="T115" s="90"/>
      <c r="U115" s="90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73"/>
    </row>
    <row r="116" spans="2:52" ht="12.9" customHeight="1" x14ac:dyDescent="0.25">
      <c r="B116" s="82"/>
      <c r="C116" s="83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74"/>
    </row>
    <row r="117" spans="2:52" ht="12.9" customHeight="1" x14ac:dyDescent="0.25">
      <c r="B117" s="82"/>
      <c r="C117" s="83"/>
      <c r="D117" s="84"/>
      <c r="E117" s="84"/>
      <c r="F117" s="84"/>
      <c r="G117" s="84"/>
      <c r="H117" s="84"/>
      <c r="I117" s="84"/>
      <c r="J117" s="89"/>
      <c r="K117" s="90"/>
      <c r="L117" s="90"/>
      <c r="M117" s="89"/>
      <c r="N117" s="90"/>
      <c r="O117" s="90"/>
      <c r="P117" s="89"/>
      <c r="Q117" s="90"/>
      <c r="R117" s="90"/>
      <c r="S117" s="89"/>
      <c r="T117" s="90"/>
      <c r="U117" s="90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73"/>
    </row>
    <row r="118" spans="2:52" ht="12.9" customHeight="1" x14ac:dyDescent="0.25">
      <c r="B118" s="82"/>
      <c r="C118" s="83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74"/>
    </row>
    <row r="119" spans="2:52" ht="12.9" customHeight="1" x14ac:dyDescent="0.25">
      <c r="B119" s="82"/>
      <c r="C119" s="83"/>
      <c r="D119" s="84"/>
      <c r="E119" s="84"/>
      <c r="F119" s="84"/>
      <c r="G119" s="84"/>
      <c r="H119" s="84"/>
      <c r="I119" s="84"/>
      <c r="J119" s="89"/>
      <c r="K119" s="90"/>
      <c r="L119" s="90"/>
      <c r="M119" s="89"/>
      <c r="N119" s="90"/>
      <c r="O119" s="90"/>
      <c r="P119" s="89"/>
      <c r="Q119" s="90"/>
      <c r="R119" s="90"/>
      <c r="S119" s="89"/>
      <c r="T119" s="90"/>
      <c r="U119" s="90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73"/>
    </row>
    <row r="120" spans="2:52" ht="12.9" customHeight="1" x14ac:dyDescent="0.25">
      <c r="B120" s="82"/>
      <c r="C120" s="83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74"/>
    </row>
    <row r="121" spans="2:52" ht="12.9" customHeight="1" x14ac:dyDescent="0.25">
      <c r="B121" s="82"/>
      <c r="C121" s="83"/>
      <c r="D121" s="84"/>
      <c r="E121" s="84"/>
      <c r="F121" s="84"/>
      <c r="G121" s="84"/>
      <c r="H121" s="84"/>
      <c r="I121" s="84"/>
      <c r="J121" s="89"/>
      <c r="K121" s="90"/>
      <c r="L121" s="90"/>
      <c r="M121" s="89"/>
      <c r="N121" s="90"/>
      <c r="O121" s="90"/>
      <c r="P121" s="89"/>
      <c r="Q121" s="90"/>
      <c r="R121" s="90"/>
      <c r="S121" s="89"/>
      <c r="T121" s="90"/>
      <c r="U121" s="90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73"/>
    </row>
    <row r="122" spans="2:52" ht="12.9" customHeight="1" x14ac:dyDescent="0.25">
      <c r="B122" s="82"/>
      <c r="C122" s="83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74"/>
    </row>
    <row r="123" spans="2:52" ht="12.9" customHeight="1" x14ac:dyDescent="0.25">
      <c r="B123" s="82"/>
      <c r="C123" s="83"/>
      <c r="D123" s="84"/>
      <c r="E123" s="84"/>
      <c r="F123" s="84"/>
      <c r="G123" s="84"/>
      <c r="H123" s="84"/>
      <c r="I123" s="84"/>
      <c r="J123" s="88"/>
      <c r="K123" s="84"/>
      <c r="L123" s="84"/>
      <c r="M123" s="88"/>
      <c r="N123" s="84"/>
      <c r="O123" s="84"/>
      <c r="P123" s="88"/>
      <c r="Q123" s="84"/>
      <c r="R123" s="84"/>
      <c r="S123" s="88"/>
      <c r="T123" s="84"/>
      <c r="U123" s="84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73"/>
    </row>
    <row r="124" spans="2:52" ht="12.9" customHeight="1" x14ac:dyDescent="0.25">
      <c r="B124" s="85"/>
      <c r="C124" s="86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5"/>
    </row>
    <row r="125" spans="2:52" ht="12.9" customHeight="1" x14ac:dyDescent="0.25">
      <c r="B125" s="93"/>
      <c r="C125" s="94"/>
      <c r="D125" s="94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 t="str">
        <f>IF(E125="","",IF(P125="已完成",1,IF(P125="进行中",0,-1)))</f>
        <v/>
      </c>
      <c r="T125" s="97"/>
      <c r="U125" s="97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71"/>
    </row>
    <row r="126" spans="2:52" ht="12.9" customHeight="1" x14ac:dyDescent="0.25">
      <c r="B126" s="95"/>
      <c r="C126" s="96"/>
      <c r="D126" s="96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72"/>
    </row>
    <row r="127" spans="2:52" ht="12.9" customHeight="1" x14ac:dyDescent="0.25">
      <c r="B127" s="91"/>
      <c r="C127" s="92"/>
      <c r="D127" s="90"/>
      <c r="E127" s="90"/>
      <c r="F127" s="90"/>
      <c r="G127" s="90"/>
      <c r="H127" s="90"/>
      <c r="I127" s="90"/>
      <c r="J127" s="89"/>
      <c r="K127" s="90"/>
      <c r="L127" s="90"/>
      <c r="M127" s="89"/>
      <c r="N127" s="90"/>
      <c r="O127" s="90"/>
      <c r="P127" s="89"/>
      <c r="Q127" s="90"/>
      <c r="R127" s="90"/>
      <c r="S127" s="89"/>
      <c r="T127" s="90"/>
      <c r="U127" s="90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73"/>
    </row>
    <row r="128" spans="2:52" ht="12.9" customHeight="1" x14ac:dyDescent="0.25">
      <c r="B128" s="82"/>
      <c r="C128" s="83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74"/>
    </row>
    <row r="129" spans="2:52" ht="12.9" customHeight="1" x14ac:dyDescent="0.25">
      <c r="B129" s="82"/>
      <c r="C129" s="83"/>
      <c r="D129" s="84"/>
      <c r="E129" s="84"/>
      <c r="F129" s="84"/>
      <c r="G129" s="84"/>
      <c r="H129" s="84"/>
      <c r="I129" s="84"/>
      <c r="J129" s="89"/>
      <c r="K129" s="90"/>
      <c r="L129" s="90"/>
      <c r="M129" s="89"/>
      <c r="N129" s="90"/>
      <c r="O129" s="90"/>
      <c r="P129" s="89"/>
      <c r="Q129" s="90"/>
      <c r="R129" s="90"/>
      <c r="S129" s="89"/>
      <c r="T129" s="90"/>
      <c r="U129" s="90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73"/>
    </row>
    <row r="130" spans="2:52" ht="12.9" customHeight="1" x14ac:dyDescent="0.25">
      <c r="B130" s="82"/>
      <c r="C130" s="83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74"/>
    </row>
    <row r="131" spans="2:52" ht="12.9" customHeight="1" x14ac:dyDescent="0.25">
      <c r="B131" s="82"/>
      <c r="C131" s="83"/>
      <c r="D131" s="84"/>
      <c r="E131" s="84"/>
      <c r="F131" s="84"/>
      <c r="G131" s="84"/>
      <c r="H131" s="84"/>
      <c r="I131" s="84"/>
      <c r="J131" s="89"/>
      <c r="K131" s="90"/>
      <c r="L131" s="90"/>
      <c r="M131" s="89"/>
      <c r="N131" s="90"/>
      <c r="O131" s="90"/>
      <c r="P131" s="89"/>
      <c r="Q131" s="90"/>
      <c r="R131" s="90"/>
      <c r="S131" s="89"/>
      <c r="T131" s="90"/>
      <c r="U131" s="90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73"/>
    </row>
    <row r="132" spans="2:52" ht="12.9" customHeight="1" x14ac:dyDescent="0.25">
      <c r="B132" s="82"/>
      <c r="C132" s="83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74"/>
    </row>
    <row r="133" spans="2:52" ht="12.9" customHeight="1" x14ac:dyDescent="0.25">
      <c r="B133" s="82"/>
      <c r="C133" s="83"/>
      <c r="D133" s="84"/>
      <c r="E133" s="84"/>
      <c r="F133" s="84"/>
      <c r="G133" s="84"/>
      <c r="H133" s="84"/>
      <c r="I133" s="84"/>
      <c r="J133" s="89"/>
      <c r="K133" s="90"/>
      <c r="L133" s="90"/>
      <c r="M133" s="89"/>
      <c r="N133" s="90"/>
      <c r="O133" s="90"/>
      <c r="P133" s="89"/>
      <c r="Q133" s="90"/>
      <c r="R133" s="90"/>
      <c r="S133" s="89"/>
      <c r="T133" s="90"/>
      <c r="U133" s="90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73"/>
    </row>
    <row r="134" spans="2:52" ht="12.9" customHeight="1" x14ac:dyDescent="0.25">
      <c r="B134" s="82"/>
      <c r="C134" s="83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74"/>
    </row>
    <row r="135" spans="2:52" ht="12.9" customHeight="1" x14ac:dyDescent="0.25">
      <c r="B135" s="82"/>
      <c r="C135" s="83"/>
      <c r="D135" s="84"/>
      <c r="E135" s="84"/>
      <c r="F135" s="84"/>
      <c r="G135" s="84"/>
      <c r="H135" s="84"/>
      <c r="I135" s="84"/>
      <c r="J135" s="88"/>
      <c r="K135" s="84"/>
      <c r="L135" s="84"/>
      <c r="M135" s="88"/>
      <c r="N135" s="84"/>
      <c r="O135" s="84"/>
      <c r="P135" s="88"/>
      <c r="Q135" s="84"/>
      <c r="R135" s="84"/>
      <c r="S135" s="88"/>
      <c r="T135" s="84"/>
      <c r="U135" s="84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73"/>
    </row>
    <row r="136" spans="2:52" ht="12.9" customHeight="1" x14ac:dyDescent="0.25">
      <c r="B136" s="85"/>
      <c r="C136" s="86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5"/>
    </row>
  </sheetData>
  <mergeCells count="365">
    <mergeCell ref="E21:I22"/>
    <mergeCell ref="B17:D18"/>
    <mergeCell ref="M17:O18"/>
    <mergeCell ref="P17:R18"/>
    <mergeCell ref="S17:U18"/>
    <mergeCell ref="E19:I20"/>
    <mergeCell ref="B39:D40"/>
    <mergeCell ref="B41:D42"/>
    <mergeCell ref="J19:L20"/>
    <mergeCell ref="M19:O20"/>
    <mergeCell ref="P19:R20"/>
    <mergeCell ref="S19:U20"/>
    <mergeCell ref="J21:L22"/>
    <mergeCell ref="M21:O22"/>
    <mergeCell ref="P21:R22"/>
    <mergeCell ref="S21:U22"/>
    <mergeCell ref="J23:L24"/>
    <mergeCell ref="M23:O24"/>
    <mergeCell ref="P23:R24"/>
    <mergeCell ref="S23:U24"/>
    <mergeCell ref="J25:L26"/>
    <mergeCell ref="M25:O26"/>
    <mergeCell ref="P25:R26"/>
    <mergeCell ref="S25:U26"/>
    <mergeCell ref="M29:O30"/>
    <mergeCell ref="P29:R30"/>
    <mergeCell ref="S29:U30"/>
    <mergeCell ref="B19:D20"/>
    <mergeCell ref="B21:D22"/>
    <mergeCell ref="B29:D30"/>
    <mergeCell ref="J31:L32"/>
    <mergeCell ref="M31:O32"/>
    <mergeCell ref="P31:R32"/>
    <mergeCell ref="S31:U32"/>
    <mergeCell ref="J33:L34"/>
    <mergeCell ref="M33:O34"/>
    <mergeCell ref="P33:R34"/>
    <mergeCell ref="S33:U34"/>
    <mergeCell ref="J35:L36"/>
    <mergeCell ref="M35:O36"/>
    <mergeCell ref="P35:R36"/>
    <mergeCell ref="S35:U36"/>
    <mergeCell ref="B23:D24"/>
    <mergeCell ref="B25:D26"/>
    <mergeCell ref="B27:D28"/>
    <mergeCell ref="E23:I24"/>
    <mergeCell ref="E25:I26"/>
    <mergeCell ref="E31:I32"/>
    <mergeCell ref="E33:I34"/>
    <mergeCell ref="E35:I36"/>
    <mergeCell ref="E37:I38"/>
    <mergeCell ref="B31:D32"/>
    <mergeCell ref="B33:D34"/>
    <mergeCell ref="B35:D36"/>
    <mergeCell ref="B37:D38"/>
    <mergeCell ref="B43:D44"/>
    <mergeCell ref="B45:D46"/>
    <mergeCell ref="B47:D48"/>
    <mergeCell ref="B49:D50"/>
    <mergeCell ref="B51:D52"/>
    <mergeCell ref="J43:L44"/>
    <mergeCell ref="M43:O44"/>
    <mergeCell ref="P43:R44"/>
    <mergeCell ref="S43:U44"/>
    <mergeCell ref="J45:L46"/>
    <mergeCell ref="M45:O46"/>
    <mergeCell ref="P45:R46"/>
    <mergeCell ref="S45:U46"/>
    <mergeCell ref="J47:L48"/>
    <mergeCell ref="M47:O48"/>
    <mergeCell ref="P47:R48"/>
    <mergeCell ref="S47:U48"/>
    <mergeCell ref="J49:L50"/>
    <mergeCell ref="M49:O50"/>
    <mergeCell ref="P49:R50"/>
    <mergeCell ref="S49:U50"/>
    <mergeCell ref="E43:I44"/>
    <mergeCell ref="E45:I46"/>
    <mergeCell ref="E47:I48"/>
    <mergeCell ref="B57:D58"/>
    <mergeCell ref="J51:L52"/>
    <mergeCell ref="M51:O52"/>
    <mergeCell ref="P51:R52"/>
    <mergeCell ref="S51:U52"/>
    <mergeCell ref="E49:I50"/>
    <mergeCell ref="E51:I52"/>
    <mergeCell ref="J27:L28"/>
    <mergeCell ref="M27:O28"/>
    <mergeCell ref="P27:R28"/>
    <mergeCell ref="S27:U28"/>
    <mergeCell ref="E27:I28"/>
    <mergeCell ref="J37:L38"/>
    <mergeCell ref="M37:O38"/>
    <mergeCell ref="P37:R38"/>
    <mergeCell ref="S37:U38"/>
    <mergeCell ref="J39:L40"/>
    <mergeCell ref="M39:O40"/>
    <mergeCell ref="P39:R40"/>
    <mergeCell ref="S39:U40"/>
    <mergeCell ref="M41:O42"/>
    <mergeCell ref="P41:R42"/>
    <mergeCell ref="S41:U42"/>
    <mergeCell ref="E39:I40"/>
    <mergeCell ref="M53:O54"/>
    <mergeCell ref="P53:R54"/>
    <mergeCell ref="S53:U54"/>
    <mergeCell ref="B55:D56"/>
    <mergeCell ref="J55:L56"/>
    <mergeCell ref="M55:O56"/>
    <mergeCell ref="P55:R56"/>
    <mergeCell ref="S55:U56"/>
    <mergeCell ref="E55:I56"/>
    <mergeCell ref="S59:U60"/>
    <mergeCell ref="J61:L62"/>
    <mergeCell ref="M61:O62"/>
    <mergeCell ref="P61:R62"/>
    <mergeCell ref="S61:U62"/>
    <mergeCell ref="J63:L64"/>
    <mergeCell ref="M63:O64"/>
    <mergeCell ref="P63:R64"/>
    <mergeCell ref="S63:U64"/>
    <mergeCell ref="E69:I70"/>
    <mergeCell ref="M65:O66"/>
    <mergeCell ref="P65:R66"/>
    <mergeCell ref="S65:U66"/>
    <mergeCell ref="E57:I58"/>
    <mergeCell ref="E59:I60"/>
    <mergeCell ref="E61:I62"/>
    <mergeCell ref="E63:I64"/>
    <mergeCell ref="B67:D68"/>
    <mergeCell ref="J67:L68"/>
    <mergeCell ref="M67:O68"/>
    <mergeCell ref="P67:R68"/>
    <mergeCell ref="S67:U68"/>
    <mergeCell ref="E67:I68"/>
    <mergeCell ref="B59:D60"/>
    <mergeCell ref="B61:D62"/>
    <mergeCell ref="B63:D64"/>
    <mergeCell ref="J57:L58"/>
    <mergeCell ref="M57:O58"/>
    <mergeCell ref="P57:R58"/>
    <mergeCell ref="S57:U58"/>
    <mergeCell ref="J59:L60"/>
    <mergeCell ref="M59:O60"/>
    <mergeCell ref="P59:R60"/>
    <mergeCell ref="M69:O70"/>
    <mergeCell ref="P69:R70"/>
    <mergeCell ref="S69:U70"/>
    <mergeCell ref="J71:L72"/>
    <mergeCell ref="M71:O72"/>
    <mergeCell ref="P71:R72"/>
    <mergeCell ref="S71:U72"/>
    <mergeCell ref="J73:L74"/>
    <mergeCell ref="M73:O74"/>
    <mergeCell ref="P73:R74"/>
    <mergeCell ref="S73:U74"/>
    <mergeCell ref="M87:O88"/>
    <mergeCell ref="P87:R88"/>
    <mergeCell ref="S87:U88"/>
    <mergeCell ref="M89:O90"/>
    <mergeCell ref="P89:R90"/>
    <mergeCell ref="S89:U90"/>
    <mergeCell ref="E81:I82"/>
    <mergeCell ref="E71:I72"/>
    <mergeCell ref="E73:I74"/>
    <mergeCell ref="E75:I76"/>
    <mergeCell ref="J79:L80"/>
    <mergeCell ref="M79:O80"/>
    <mergeCell ref="P79:R80"/>
    <mergeCell ref="S79:U80"/>
    <mergeCell ref="E79:I80"/>
    <mergeCell ref="J75:L76"/>
    <mergeCell ref="M75:O76"/>
    <mergeCell ref="P75:R76"/>
    <mergeCell ref="S75:U76"/>
    <mergeCell ref="M77:O78"/>
    <mergeCell ref="P77:R78"/>
    <mergeCell ref="S77:U78"/>
    <mergeCell ref="M81:O82"/>
    <mergeCell ref="P81:R82"/>
    <mergeCell ref="S81:U82"/>
    <mergeCell ref="J83:L84"/>
    <mergeCell ref="M83:O84"/>
    <mergeCell ref="P83:R84"/>
    <mergeCell ref="S83:U84"/>
    <mergeCell ref="J85:L86"/>
    <mergeCell ref="M85:O86"/>
    <mergeCell ref="P85:R86"/>
    <mergeCell ref="S85:U86"/>
    <mergeCell ref="E83:I84"/>
    <mergeCell ref="E85:I86"/>
    <mergeCell ref="E87:I88"/>
    <mergeCell ref="E17:L18"/>
    <mergeCell ref="E29:L30"/>
    <mergeCell ref="E41:L42"/>
    <mergeCell ref="B53:D54"/>
    <mergeCell ref="E53:L54"/>
    <mergeCell ref="B65:D66"/>
    <mergeCell ref="E65:L66"/>
    <mergeCell ref="E77:L78"/>
    <mergeCell ref="B81:D82"/>
    <mergeCell ref="B83:D84"/>
    <mergeCell ref="B85:D86"/>
    <mergeCell ref="B87:D88"/>
    <mergeCell ref="B79:D80"/>
    <mergeCell ref="B69:D70"/>
    <mergeCell ref="B71:D72"/>
    <mergeCell ref="B73:D74"/>
    <mergeCell ref="B75:D76"/>
    <mergeCell ref="B77:D78"/>
    <mergeCell ref="J81:L82"/>
    <mergeCell ref="J87:L88"/>
    <mergeCell ref="J69:L70"/>
    <mergeCell ref="E89:L90"/>
    <mergeCell ref="B91:D92"/>
    <mergeCell ref="E91:I92"/>
    <mergeCell ref="J91:L92"/>
    <mergeCell ref="M91:O92"/>
    <mergeCell ref="P91:R92"/>
    <mergeCell ref="S91:U92"/>
    <mergeCell ref="B93:D94"/>
    <mergeCell ref="E93:I94"/>
    <mergeCell ref="J93:L94"/>
    <mergeCell ref="M93:O94"/>
    <mergeCell ref="P93:R94"/>
    <mergeCell ref="S93:U94"/>
    <mergeCell ref="B89:D90"/>
    <mergeCell ref="B95:D96"/>
    <mergeCell ref="E95:I96"/>
    <mergeCell ref="J95:L96"/>
    <mergeCell ref="M95:O96"/>
    <mergeCell ref="P95:R96"/>
    <mergeCell ref="S95:U96"/>
    <mergeCell ref="B97:D98"/>
    <mergeCell ref="E97:I98"/>
    <mergeCell ref="J97:L98"/>
    <mergeCell ref="M97:O98"/>
    <mergeCell ref="P97:R98"/>
    <mergeCell ref="S97:U98"/>
    <mergeCell ref="B99:D100"/>
    <mergeCell ref="E99:I100"/>
    <mergeCell ref="J99:L100"/>
    <mergeCell ref="M99:O100"/>
    <mergeCell ref="P99:R100"/>
    <mergeCell ref="S99:U100"/>
    <mergeCell ref="B101:D102"/>
    <mergeCell ref="E101:L102"/>
    <mergeCell ref="M101:O102"/>
    <mergeCell ref="P101:R102"/>
    <mergeCell ref="S101:U102"/>
    <mergeCell ref="B103:D104"/>
    <mergeCell ref="E103:I104"/>
    <mergeCell ref="J103:L104"/>
    <mergeCell ref="M103:O104"/>
    <mergeCell ref="P103:R104"/>
    <mergeCell ref="S103:U104"/>
    <mergeCell ref="B105:D106"/>
    <mergeCell ref="E105:I106"/>
    <mergeCell ref="J105:L106"/>
    <mergeCell ref="M105:O106"/>
    <mergeCell ref="P105:R106"/>
    <mergeCell ref="S105:U106"/>
    <mergeCell ref="B107:D108"/>
    <mergeCell ref="E107:I108"/>
    <mergeCell ref="J107:L108"/>
    <mergeCell ref="M107:O108"/>
    <mergeCell ref="P107:R108"/>
    <mergeCell ref="S107:U108"/>
    <mergeCell ref="B109:D110"/>
    <mergeCell ref="E109:I110"/>
    <mergeCell ref="J109:L110"/>
    <mergeCell ref="M109:O110"/>
    <mergeCell ref="P109:R110"/>
    <mergeCell ref="S109:U110"/>
    <mergeCell ref="B111:D112"/>
    <mergeCell ref="E111:I112"/>
    <mergeCell ref="J111:L112"/>
    <mergeCell ref="M111:O112"/>
    <mergeCell ref="P111:R112"/>
    <mergeCell ref="S111:U112"/>
    <mergeCell ref="B113:D114"/>
    <mergeCell ref="E113:L114"/>
    <mergeCell ref="M113:O114"/>
    <mergeCell ref="P113:R114"/>
    <mergeCell ref="S113:U114"/>
    <mergeCell ref="B115:D116"/>
    <mergeCell ref="E115:I116"/>
    <mergeCell ref="J115:L116"/>
    <mergeCell ref="M115:O116"/>
    <mergeCell ref="P115:R116"/>
    <mergeCell ref="S115:U116"/>
    <mergeCell ref="B117:D118"/>
    <mergeCell ref="E117:I118"/>
    <mergeCell ref="J117:L118"/>
    <mergeCell ref="M117:O118"/>
    <mergeCell ref="P117:R118"/>
    <mergeCell ref="S117:U118"/>
    <mergeCell ref="B119:D120"/>
    <mergeCell ref="E119:I120"/>
    <mergeCell ref="J119:L120"/>
    <mergeCell ref="M119:O120"/>
    <mergeCell ref="P119:R120"/>
    <mergeCell ref="S119:U120"/>
    <mergeCell ref="B121:D122"/>
    <mergeCell ref="E121:I122"/>
    <mergeCell ref="J121:L122"/>
    <mergeCell ref="M121:O122"/>
    <mergeCell ref="P121:R122"/>
    <mergeCell ref="S121:U122"/>
    <mergeCell ref="B123:D124"/>
    <mergeCell ref="E123:I124"/>
    <mergeCell ref="J123:L124"/>
    <mergeCell ref="M123:O124"/>
    <mergeCell ref="P123:R124"/>
    <mergeCell ref="S123:U124"/>
    <mergeCell ref="B125:D126"/>
    <mergeCell ref="E125:L126"/>
    <mergeCell ref="M125:O126"/>
    <mergeCell ref="P125:R126"/>
    <mergeCell ref="S125:U126"/>
    <mergeCell ref="B127:D128"/>
    <mergeCell ref="E127:I128"/>
    <mergeCell ref="J127:L128"/>
    <mergeCell ref="M127:O128"/>
    <mergeCell ref="P127:R128"/>
    <mergeCell ref="S127:U128"/>
    <mergeCell ref="B129:D130"/>
    <mergeCell ref="E129:I130"/>
    <mergeCell ref="J129:L130"/>
    <mergeCell ref="M129:O130"/>
    <mergeCell ref="P129:R130"/>
    <mergeCell ref="S129:U130"/>
    <mergeCell ref="BB17:BB18"/>
    <mergeCell ref="BB19:BB20"/>
    <mergeCell ref="BB21:BB22"/>
    <mergeCell ref="BC17:BC18"/>
    <mergeCell ref="BC19:BC20"/>
    <mergeCell ref="BC21:BC22"/>
    <mergeCell ref="B135:D136"/>
    <mergeCell ref="E135:I136"/>
    <mergeCell ref="J135:L136"/>
    <mergeCell ref="M135:O136"/>
    <mergeCell ref="P135:R136"/>
    <mergeCell ref="S135:U136"/>
    <mergeCell ref="B131:D132"/>
    <mergeCell ref="E131:I132"/>
    <mergeCell ref="J131:L132"/>
    <mergeCell ref="M131:O132"/>
    <mergeCell ref="P131:R132"/>
    <mergeCell ref="S131:U132"/>
    <mergeCell ref="B133:D134"/>
    <mergeCell ref="E133:I134"/>
    <mergeCell ref="J133:L134"/>
    <mergeCell ref="M133:O134"/>
    <mergeCell ref="P133:R134"/>
    <mergeCell ref="S133:U134"/>
    <mergeCell ref="B2:D2"/>
    <mergeCell ref="E2:O2"/>
    <mergeCell ref="D6:E6"/>
    <mergeCell ref="B16:D16"/>
    <mergeCell ref="E16:I16"/>
    <mergeCell ref="J16:L16"/>
    <mergeCell ref="M16:O16"/>
    <mergeCell ref="P16:R16"/>
    <mergeCell ref="S16:U16"/>
  </mergeCells>
  <phoneticPr fontId="18" type="noConversion"/>
  <conditionalFormatting sqref="D8:J8">
    <cfRule type="expression" dxfId="103" priority="104">
      <formula>D8=TODAY()</formula>
    </cfRule>
    <cfRule type="expression" dxfId="102" priority="105">
      <formula>MONTH(D8)&lt;&gt;#REF!</formula>
    </cfRule>
  </conditionalFormatting>
  <conditionalFormatting sqref="V19:AZ19">
    <cfRule type="expression" dxfId="101" priority="102">
      <formula>AND($E19&lt;&gt;"",V$16&gt;=$J19,V$16&lt;=$P19)</formula>
    </cfRule>
  </conditionalFormatting>
  <conditionalFormatting sqref="V20:AZ20">
    <cfRule type="expression" dxfId="100" priority="101">
      <formula>AND($E19&lt;&gt;"",V$16&gt;=$M19,V$16&lt;=$S19)</formula>
    </cfRule>
  </conditionalFormatting>
  <conditionalFormatting sqref="V21:AZ21">
    <cfRule type="expression" dxfId="99" priority="100">
      <formula>AND($E21&lt;&gt;"",V$16&gt;=$J21,V$16&lt;=$P21)</formula>
    </cfRule>
  </conditionalFormatting>
  <conditionalFormatting sqref="V22:AZ22">
    <cfRule type="expression" dxfId="98" priority="99">
      <formula>AND($E21&lt;&gt;"",V$16&gt;=$M21,V$16&lt;=$S21)</formula>
    </cfRule>
  </conditionalFormatting>
  <conditionalFormatting sqref="V23:AZ23">
    <cfRule type="expression" dxfId="97" priority="98">
      <formula>AND($E23&lt;&gt;"",V$16&gt;=$J23,V$16&lt;=$P23)</formula>
    </cfRule>
  </conditionalFormatting>
  <conditionalFormatting sqref="V24:AZ24">
    <cfRule type="expression" dxfId="96" priority="97">
      <formula>AND($E23&lt;&gt;"",V$16&gt;=$M23,V$16&lt;=$S23)</formula>
    </cfRule>
  </conditionalFormatting>
  <conditionalFormatting sqref="V25:AZ25">
    <cfRule type="expression" dxfId="95" priority="96">
      <formula>AND($E25&lt;&gt;"",V$16&gt;=$J25,V$16&lt;=$P25)</formula>
    </cfRule>
  </conditionalFormatting>
  <conditionalFormatting sqref="V26:AZ26">
    <cfRule type="expression" dxfId="94" priority="95">
      <formula>AND($E25&lt;&gt;"",V$16&gt;=$M25,V$16&lt;=$S25)</formula>
    </cfRule>
  </conditionalFormatting>
  <conditionalFormatting sqref="V27:AZ27">
    <cfRule type="expression" dxfId="93" priority="94">
      <formula>AND($E27&lt;&gt;"",V$16&gt;=$J27,V$16&lt;=$P27)</formula>
    </cfRule>
  </conditionalFormatting>
  <conditionalFormatting sqref="V28:AZ28">
    <cfRule type="expression" dxfId="92" priority="93">
      <formula>AND($E27&lt;&gt;"",V$16&gt;=$M27,V$16&lt;=$S27)</formula>
    </cfRule>
  </conditionalFormatting>
  <conditionalFormatting sqref="V31:AZ31">
    <cfRule type="expression" dxfId="91" priority="92">
      <formula>AND($E31&lt;&gt;"",V$16&gt;=$J31,V$16&lt;=$P31)</formula>
    </cfRule>
  </conditionalFormatting>
  <conditionalFormatting sqref="V32:AZ32">
    <cfRule type="expression" dxfId="90" priority="91">
      <formula>AND($E31&lt;&gt;"",V$16&gt;=$M31,V$16&lt;=$S31)</formula>
    </cfRule>
  </conditionalFormatting>
  <conditionalFormatting sqref="V33:AZ33">
    <cfRule type="expression" dxfId="89" priority="90">
      <formula>AND($E33&lt;&gt;"",V$16&gt;=$J33,V$16&lt;=$P33)</formula>
    </cfRule>
  </conditionalFormatting>
  <conditionalFormatting sqref="V34:AZ34">
    <cfRule type="expression" dxfId="88" priority="89">
      <formula>AND($E33&lt;&gt;"",V$16&gt;=$M33,V$16&lt;=$S33)</formula>
    </cfRule>
  </conditionalFormatting>
  <conditionalFormatting sqref="V35:AZ35">
    <cfRule type="expression" dxfId="87" priority="88">
      <formula>AND($E35&lt;&gt;"",V$16&gt;=$J35,V$16&lt;=$P35)</formula>
    </cfRule>
  </conditionalFormatting>
  <conditionalFormatting sqref="V36:AZ36">
    <cfRule type="expression" dxfId="86" priority="87">
      <formula>AND($E35&lt;&gt;"",V$16&gt;=$M35,V$16&lt;=$S35)</formula>
    </cfRule>
  </conditionalFormatting>
  <conditionalFormatting sqref="V37:AZ37">
    <cfRule type="expression" dxfId="85" priority="86">
      <formula>AND($E37&lt;&gt;"",V$16&gt;=$J37,V$16&lt;=$P37)</formula>
    </cfRule>
  </conditionalFormatting>
  <conditionalFormatting sqref="V38:AZ38">
    <cfRule type="expression" dxfId="84" priority="85">
      <formula>AND($E37&lt;&gt;"",V$16&gt;=$M37,V$16&lt;=$S37)</formula>
    </cfRule>
  </conditionalFormatting>
  <conditionalFormatting sqref="V39:AZ39">
    <cfRule type="expression" dxfId="83" priority="84">
      <formula>AND($E39&lt;&gt;"",V$16&gt;=$J39,V$16&lt;=$P39)</formula>
    </cfRule>
  </conditionalFormatting>
  <conditionalFormatting sqref="V40:AZ40">
    <cfRule type="expression" dxfId="82" priority="83">
      <formula>AND($E39&lt;&gt;"",V$16&gt;=$M39,V$16&lt;=$S39)</formula>
    </cfRule>
  </conditionalFormatting>
  <conditionalFormatting sqref="V43:AZ43">
    <cfRule type="expression" dxfId="81" priority="82">
      <formula>AND($E43&lt;&gt;"",V$16&gt;=$J43,V$16&lt;=$P43)</formula>
    </cfRule>
  </conditionalFormatting>
  <conditionalFormatting sqref="V44:AZ44">
    <cfRule type="expression" dxfId="80" priority="81">
      <formula>AND($E43&lt;&gt;"",V$16&gt;=$M43,V$16&lt;=$S43)</formula>
    </cfRule>
  </conditionalFormatting>
  <conditionalFormatting sqref="V45:AZ45">
    <cfRule type="expression" dxfId="79" priority="80">
      <formula>AND($E45&lt;&gt;"",V$16&gt;=$J45,V$16&lt;=$P45)</formula>
    </cfRule>
  </conditionalFormatting>
  <conditionalFormatting sqref="V46:AZ46">
    <cfRule type="expression" dxfId="78" priority="79">
      <formula>AND($E45&lt;&gt;"",V$16&gt;=$M45,V$16&lt;=$S45)</formula>
    </cfRule>
  </conditionalFormatting>
  <conditionalFormatting sqref="V47:AZ47">
    <cfRule type="expression" dxfId="77" priority="78">
      <formula>AND($E47&lt;&gt;"",V$16&gt;=$J47,V$16&lt;=$P47)</formula>
    </cfRule>
  </conditionalFormatting>
  <conditionalFormatting sqref="V48:AZ48">
    <cfRule type="expression" dxfId="76" priority="77">
      <formula>AND($E47&lt;&gt;"",V$16&gt;=$M47,V$16&lt;=$S47)</formula>
    </cfRule>
  </conditionalFormatting>
  <conditionalFormatting sqref="V49:AZ49">
    <cfRule type="expression" dxfId="75" priority="76">
      <formula>AND($E49&lt;&gt;"",V$16&gt;=$J49,V$16&lt;=$P49)</formula>
    </cfRule>
  </conditionalFormatting>
  <conditionalFormatting sqref="V50:AZ50">
    <cfRule type="expression" dxfId="74" priority="75">
      <formula>AND($E49&lt;&gt;"",V$16&gt;=$M49,V$16&lt;=$S49)</formula>
    </cfRule>
  </conditionalFormatting>
  <conditionalFormatting sqref="V51:AZ51">
    <cfRule type="expression" dxfId="73" priority="74">
      <formula>AND($E51&lt;&gt;"",V$16&gt;=$J51,V$16&lt;=$P51)</formula>
    </cfRule>
  </conditionalFormatting>
  <conditionalFormatting sqref="V52:AZ52">
    <cfRule type="expression" dxfId="72" priority="73">
      <formula>AND($E51&lt;&gt;"",V$16&gt;=$M51,V$16&lt;=$S51)</formula>
    </cfRule>
  </conditionalFormatting>
  <conditionalFormatting sqref="V55:AZ55">
    <cfRule type="expression" dxfId="71" priority="72">
      <formula>AND($E55&lt;&gt;"",V$16&gt;=$J55,V$16&lt;=$P55)</formula>
    </cfRule>
  </conditionalFormatting>
  <conditionalFormatting sqref="V56:AZ56">
    <cfRule type="expression" dxfId="70" priority="71">
      <formula>AND($E55&lt;&gt;"",V$16&gt;=$M55,V$16&lt;=$S55)</formula>
    </cfRule>
  </conditionalFormatting>
  <conditionalFormatting sqref="V57:AZ57">
    <cfRule type="expression" dxfId="69" priority="70">
      <formula>AND($E57&lt;&gt;"",V$16&gt;=$J57,V$16&lt;=$P57)</formula>
    </cfRule>
  </conditionalFormatting>
  <conditionalFormatting sqref="V58:AZ58">
    <cfRule type="expression" dxfId="68" priority="69">
      <formula>AND($E57&lt;&gt;"",V$16&gt;=$M57,V$16&lt;=$S57)</formula>
    </cfRule>
  </conditionalFormatting>
  <conditionalFormatting sqref="V59:AZ59">
    <cfRule type="expression" dxfId="67" priority="68">
      <formula>AND($E59&lt;&gt;"",V$16&gt;=$J59,V$16&lt;=$P59)</formula>
    </cfRule>
  </conditionalFormatting>
  <conditionalFormatting sqref="V60:AZ60">
    <cfRule type="expression" dxfId="66" priority="67">
      <formula>AND($E59&lt;&gt;"",V$16&gt;=$M59,V$16&lt;=$S59)</formula>
    </cfRule>
  </conditionalFormatting>
  <conditionalFormatting sqref="V61:AZ61">
    <cfRule type="expression" dxfId="65" priority="66">
      <formula>AND($E61&lt;&gt;"",V$16&gt;=$J61,V$16&lt;=$P61)</formula>
    </cfRule>
  </conditionalFormatting>
  <conditionalFormatting sqref="V62:AZ62">
    <cfRule type="expression" dxfId="64" priority="65">
      <formula>AND($E61&lt;&gt;"",V$16&gt;=$M61,V$16&lt;=$S61)</formula>
    </cfRule>
  </conditionalFormatting>
  <conditionalFormatting sqref="V63:AZ63">
    <cfRule type="expression" dxfId="63" priority="64">
      <formula>AND($E63&lt;&gt;"",V$16&gt;=$J63,V$16&lt;=$P63)</formula>
    </cfRule>
  </conditionalFormatting>
  <conditionalFormatting sqref="V64:AZ64">
    <cfRule type="expression" dxfId="62" priority="63">
      <formula>AND($E63&lt;&gt;"",V$16&gt;=$M63,V$16&lt;=$S63)</formula>
    </cfRule>
  </conditionalFormatting>
  <conditionalFormatting sqref="V67:AZ67">
    <cfRule type="expression" dxfId="61" priority="62">
      <formula>AND($E67&lt;&gt;"",V$16&gt;=$J67,V$16&lt;=$P67)</formula>
    </cfRule>
  </conditionalFormatting>
  <conditionalFormatting sqref="V68:AZ68">
    <cfRule type="expression" dxfId="60" priority="61">
      <formula>AND($E67&lt;&gt;"",V$16&gt;=$M67,V$16&lt;=$S67)</formula>
    </cfRule>
  </conditionalFormatting>
  <conditionalFormatting sqref="V69:AZ69">
    <cfRule type="expression" dxfId="59" priority="60">
      <formula>AND($E69&lt;&gt;"",V$16&gt;=$J69,V$16&lt;=$P69)</formula>
    </cfRule>
  </conditionalFormatting>
  <conditionalFormatting sqref="V70:AZ70">
    <cfRule type="expression" dxfId="58" priority="59">
      <formula>AND($E69&lt;&gt;"",V$16&gt;=$M69,V$16&lt;=$S69)</formula>
    </cfRule>
  </conditionalFormatting>
  <conditionalFormatting sqref="V71:AZ71">
    <cfRule type="expression" dxfId="57" priority="58">
      <formula>AND($E71&lt;&gt;"",V$16&gt;=$J71,V$16&lt;=$P71)</formula>
    </cfRule>
  </conditionalFormatting>
  <conditionalFormatting sqref="V72:AZ72">
    <cfRule type="expression" dxfId="56" priority="57">
      <formula>AND($E71&lt;&gt;"",V$16&gt;=$M71,V$16&lt;=$S71)</formula>
    </cfRule>
  </conditionalFormatting>
  <conditionalFormatting sqref="V73:AZ73">
    <cfRule type="expression" dxfId="55" priority="56">
      <formula>AND($E73&lt;&gt;"",V$16&gt;=$J73,V$16&lt;=$P73)</formula>
    </cfRule>
  </conditionalFormatting>
  <conditionalFormatting sqref="V74:AZ74">
    <cfRule type="expression" dxfId="54" priority="55">
      <formula>AND($E73&lt;&gt;"",V$16&gt;=$M73,V$16&lt;=$S73)</formula>
    </cfRule>
  </conditionalFormatting>
  <conditionalFormatting sqref="V75:AZ75">
    <cfRule type="expression" dxfId="53" priority="54">
      <formula>AND($E75&lt;&gt;"",V$16&gt;=$J75,V$16&lt;=$P75)</formula>
    </cfRule>
  </conditionalFormatting>
  <conditionalFormatting sqref="V76:AZ76">
    <cfRule type="expression" dxfId="52" priority="53">
      <formula>AND($E75&lt;&gt;"",V$16&gt;=$M75,V$16&lt;=$S75)</formula>
    </cfRule>
  </conditionalFormatting>
  <conditionalFormatting sqref="V79:AZ79">
    <cfRule type="expression" dxfId="51" priority="51">
      <formula>AND($E79&lt;&gt;"",V$16&gt;=$J79,V$16&lt;=$P79)</formula>
    </cfRule>
  </conditionalFormatting>
  <conditionalFormatting sqref="V80:AZ80">
    <cfRule type="expression" dxfId="50" priority="50">
      <formula>AND($E79&lt;&gt;"",V$16&gt;=$M79,V$16&lt;=$S79)</formula>
    </cfRule>
  </conditionalFormatting>
  <conditionalFormatting sqref="V81:AZ81">
    <cfRule type="expression" dxfId="49" priority="49">
      <formula>AND($E81&lt;&gt;"",V$16&gt;=$J81,V$16&lt;=$P81)</formula>
    </cfRule>
  </conditionalFormatting>
  <conditionalFormatting sqref="V82:AZ82">
    <cfRule type="expression" dxfId="48" priority="48">
      <formula>AND($E81&lt;&gt;"",V$16&gt;=$M81,V$16&lt;=$S81)</formula>
    </cfRule>
  </conditionalFormatting>
  <conditionalFormatting sqref="V83:AZ83">
    <cfRule type="expression" dxfId="47" priority="47">
      <formula>AND($E83&lt;&gt;"",V$16&gt;=$J83,V$16&lt;=$P83)</formula>
    </cfRule>
  </conditionalFormatting>
  <conditionalFormatting sqref="V84:AZ84">
    <cfRule type="expression" dxfId="46" priority="46">
      <formula>AND($E83&lt;&gt;"",V$16&gt;=$M83,V$16&lt;=$S83)</formula>
    </cfRule>
  </conditionalFormatting>
  <conditionalFormatting sqref="V85:AZ85">
    <cfRule type="expression" dxfId="45" priority="45">
      <formula>AND($E85&lt;&gt;"",V$16&gt;=$J85,V$16&lt;=$P85)</formula>
    </cfRule>
  </conditionalFormatting>
  <conditionalFormatting sqref="V86:AZ86">
    <cfRule type="expression" dxfId="44" priority="44">
      <formula>AND($E85&lt;&gt;"",V$16&gt;=$M85,V$16&lt;=$S85)</formula>
    </cfRule>
  </conditionalFormatting>
  <conditionalFormatting sqref="V87:AZ87">
    <cfRule type="expression" dxfId="43" priority="43">
      <formula>AND($E87&lt;&gt;"",V$16&gt;=$J87,V$16&lt;=$P87)</formula>
    </cfRule>
  </conditionalFormatting>
  <conditionalFormatting sqref="V88:AZ88">
    <cfRule type="expression" dxfId="42" priority="42">
      <formula>AND($E87&lt;&gt;"",V$16&gt;=$M87,V$16&lt;=$S87)</formula>
    </cfRule>
  </conditionalFormatting>
  <conditionalFormatting sqref="V91:AZ91">
    <cfRule type="expression" dxfId="41" priority="41">
      <formula>AND($E91&lt;&gt;"",V$16&gt;=$J91,V$16&lt;=$P91)</formula>
    </cfRule>
  </conditionalFormatting>
  <conditionalFormatting sqref="V92:AZ92">
    <cfRule type="expression" dxfId="40" priority="40">
      <formula>AND($E91&lt;&gt;"",V$16&gt;=$M91,V$16&lt;=$S91)</formula>
    </cfRule>
  </conditionalFormatting>
  <conditionalFormatting sqref="V93:AZ93">
    <cfRule type="expression" dxfId="39" priority="39">
      <formula>AND($E93&lt;&gt;"",V$16&gt;=$J93,V$16&lt;=$P93)</formula>
    </cfRule>
  </conditionalFormatting>
  <conditionalFormatting sqref="V94:AZ94">
    <cfRule type="expression" dxfId="38" priority="38">
      <formula>AND($E93&lt;&gt;"",V$16&gt;=$M93,V$16&lt;=$S93)</formula>
    </cfRule>
  </conditionalFormatting>
  <conditionalFormatting sqref="V95:AZ95">
    <cfRule type="expression" dxfId="37" priority="37">
      <formula>AND($E95&lt;&gt;"",V$16&gt;=$J95,V$16&lt;=$P95)</formula>
    </cfRule>
  </conditionalFormatting>
  <conditionalFormatting sqref="V96:AZ96">
    <cfRule type="expression" dxfId="36" priority="36">
      <formula>AND($E95&lt;&gt;"",V$16&gt;=$M95,V$16&lt;=$S95)</formula>
    </cfRule>
  </conditionalFormatting>
  <conditionalFormatting sqref="V97:AZ97">
    <cfRule type="expression" dxfId="35" priority="35">
      <formula>AND($E97&lt;&gt;"",V$16&gt;=$J97,V$16&lt;=$P97)</formula>
    </cfRule>
  </conditionalFormatting>
  <conditionalFormatting sqref="V98:AZ98">
    <cfRule type="expression" dxfId="34" priority="34">
      <formula>AND($E97&lt;&gt;"",V$16&gt;=$M97,V$16&lt;=$S97)</formula>
    </cfRule>
  </conditionalFormatting>
  <conditionalFormatting sqref="V99:AZ99">
    <cfRule type="expression" dxfId="33" priority="33">
      <formula>AND($E99&lt;&gt;"",V$16&gt;=$J99,V$16&lt;=$P99)</formula>
    </cfRule>
  </conditionalFormatting>
  <conditionalFormatting sqref="V100:AZ100">
    <cfRule type="expression" dxfId="32" priority="32">
      <formula>AND($E99&lt;&gt;"",V$16&gt;=$M99,V$16&lt;=$S99)</formula>
    </cfRule>
  </conditionalFormatting>
  <conditionalFormatting sqref="V103:AZ103">
    <cfRule type="expression" dxfId="31" priority="31">
      <formula>AND($E103&lt;&gt;"",V$16&gt;=$J103,V$16&lt;=$P103)</formula>
    </cfRule>
  </conditionalFormatting>
  <conditionalFormatting sqref="V104:AZ104">
    <cfRule type="expression" dxfId="30" priority="30">
      <formula>AND($E103&lt;&gt;"",V$16&gt;=$M103,V$16&lt;=$S103)</formula>
    </cfRule>
  </conditionalFormatting>
  <conditionalFormatting sqref="V105:AZ105">
    <cfRule type="expression" dxfId="29" priority="29">
      <formula>AND($E105&lt;&gt;"",V$16&gt;=$J105,V$16&lt;=$P105)</formula>
    </cfRule>
  </conditionalFormatting>
  <conditionalFormatting sqref="V106:AZ106">
    <cfRule type="expression" dxfId="28" priority="28">
      <formula>AND($E105&lt;&gt;"",V$16&gt;=$M105,V$16&lt;=$S105)</formula>
    </cfRule>
  </conditionalFormatting>
  <conditionalFormatting sqref="V107:AZ107">
    <cfRule type="expression" dxfId="27" priority="27">
      <formula>AND($E107&lt;&gt;"",V$16&gt;=$J107,V$16&lt;=$P107)</formula>
    </cfRule>
  </conditionalFormatting>
  <conditionalFormatting sqref="V108:AZ108">
    <cfRule type="expression" dxfId="26" priority="26">
      <formula>AND($E107&lt;&gt;"",V$16&gt;=$M107,V$16&lt;=$S107)</formula>
    </cfRule>
  </conditionalFormatting>
  <conditionalFormatting sqref="V109:AZ109">
    <cfRule type="expression" dxfId="25" priority="25">
      <formula>AND($E109&lt;&gt;"",V$16&gt;=$J109,V$16&lt;=$P109)</formula>
    </cfRule>
  </conditionalFormatting>
  <conditionalFormatting sqref="V110:AZ110">
    <cfRule type="expression" dxfId="24" priority="24">
      <formula>AND($E109&lt;&gt;"",V$16&gt;=$M109,V$16&lt;=$S109)</formula>
    </cfRule>
  </conditionalFormatting>
  <conditionalFormatting sqref="V111:AZ111">
    <cfRule type="expression" dxfId="23" priority="23">
      <formula>AND($E111&lt;&gt;"",V$16&gt;=$J111,V$16&lt;=$P111)</formula>
    </cfRule>
  </conditionalFormatting>
  <conditionalFormatting sqref="V112:AZ112">
    <cfRule type="expression" dxfId="22" priority="22">
      <formula>AND($E111&lt;&gt;"",V$16&gt;=$M111,V$16&lt;=$S111)</formula>
    </cfRule>
  </conditionalFormatting>
  <conditionalFormatting sqref="V115:AZ115">
    <cfRule type="expression" dxfId="21" priority="21">
      <formula>AND($E115&lt;&gt;"",V$16&gt;=$J115,V$16&lt;=$P115)</formula>
    </cfRule>
  </conditionalFormatting>
  <conditionalFormatting sqref="V116:AZ116">
    <cfRule type="expression" dxfId="20" priority="20">
      <formula>AND($E115&lt;&gt;"",V$16&gt;=$M115,V$16&lt;=$S115)</formula>
    </cfRule>
  </conditionalFormatting>
  <conditionalFormatting sqref="V117:AZ117">
    <cfRule type="expression" dxfId="19" priority="19">
      <formula>AND($E117&lt;&gt;"",V$16&gt;=$J117,V$16&lt;=$P117)</formula>
    </cfRule>
  </conditionalFormatting>
  <conditionalFormatting sqref="V118:AZ118">
    <cfRule type="expression" dxfId="18" priority="18">
      <formula>AND($E117&lt;&gt;"",V$16&gt;=$M117,V$16&lt;=$S117)</formula>
    </cfRule>
  </conditionalFormatting>
  <conditionalFormatting sqref="V119:AZ119">
    <cfRule type="expression" dxfId="17" priority="17">
      <formula>AND($E119&lt;&gt;"",V$16&gt;=$J119,V$16&lt;=$P119)</formula>
    </cfRule>
  </conditionalFormatting>
  <conditionalFormatting sqref="V120:AZ120">
    <cfRule type="expression" dxfId="16" priority="16">
      <formula>AND($E119&lt;&gt;"",V$16&gt;=$M119,V$16&lt;=$S119)</formula>
    </cfRule>
  </conditionalFormatting>
  <conditionalFormatting sqref="V121:AZ121">
    <cfRule type="expression" dxfId="15" priority="15">
      <formula>AND($E121&lt;&gt;"",V$16&gt;=$J121,V$16&lt;=$P121)</formula>
    </cfRule>
  </conditionalFormatting>
  <conditionalFormatting sqref="V122:AZ122">
    <cfRule type="expression" dxfId="14" priority="14">
      <formula>AND($E121&lt;&gt;"",V$16&gt;=$M121,V$16&lt;=$S121)</formula>
    </cfRule>
  </conditionalFormatting>
  <conditionalFormatting sqref="V123:AZ123">
    <cfRule type="expression" dxfId="13" priority="13">
      <formula>AND($E123&lt;&gt;"",V$16&gt;=$J123,V$16&lt;=$P123)</formula>
    </cfRule>
  </conditionalFormatting>
  <conditionalFormatting sqref="V124:AZ124">
    <cfRule type="expression" dxfId="12" priority="12">
      <formula>AND($E123&lt;&gt;"",V$16&gt;=$M123,V$16&lt;=$S123)</formula>
    </cfRule>
  </conditionalFormatting>
  <conditionalFormatting sqref="V127:AZ127">
    <cfRule type="expression" dxfId="11" priority="11">
      <formula>AND($E127&lt;&gt;"",V$16&gt;=$J127,V$16&lt;=$P127)</formula>
    </cfRule>
  </conditionalFormatting>
  <conditionalFormatting sqref="V128:AZ128">
    <cfRule type="expression" dxfId="10" priority="10">
      <formula>AND($E127&lt;&gt;"",V$16&gt;=$M127,V$16&lt;=$S127)</formula>
    </cfRule>
  </conditionalFormatting>
  <conditionalFormatting sqref="V129:AZ129">
    <cfRule type="expression" dxfId="9" priority="9">
      <formula>AND($E129&lt;&gt;"",V$16&gt;=$J129,V$16&lt;=$P129)</formula>
    </cfRule>
  </conditionalFormatting>
  <conditionalFormatting sqref="V130:AZ130">
    <cfRule type="expression" dxfId="8" priority="8">
      <formula>AND($E129&lt;&gt;"",V$16&gt;=$M129,V$16&lt;=$S129)</formula>
    </cfRule>
  </conditionalFormatting>
  <conditionalFormatting sqref="V131:AZ131">
    <cfRule type="expression" dxfId="7" priority="7">
      <formula>AND($E131&lt;&gt;"",V$16&gt;=$J131,V$16&lt;=$P131)</formula>
    </cfRule>
  </conditionalFormatting>
  <conditionalFormatting sqref="V132:AZ132">
    <cfRule type="expression" dxfId="6" priority="6">
      <formula>AND($E131&lt;&gt;"",V$16&gt;=$M131,V$16&lt;=$S131)</formula>
    </cfRule>
  </conditionalFormatting>
  <conditionalFormatting sqref="V133:AZ133">
    <cfRule type="expression" dxfId="5" priority="5">
      <formula>AND($E133&lt;&gt;"",V$16&gt;=$J133,V$16&lt;=$P133)</formula>
    </cfRule>
  </conditionalFormatting>
  <conditionalFormatting sqref="V134:AZ134">
    <cfRule type="expression" dxfId="4" priority="4">
      <formula>AND($E133&lt;&gt;"",V$16&gt;=$M133,V$16&lt;=$S133)</formula>
    </cfRule>
  </conditionalFormatting>
  <conditionalFormatting sqref="V135:AZ135">
    <cfRule type="expression" dxfId="3" priority="3">
      <formula>AND($E135&lt;&gt;"",V$16&gt;=$J135,V$16&lt;=$P135)</formula>
    </cfRule>
  </conditionalFormatting>
  <conditionalFormatting sqref="V136:AZ136">
    <cfRule type="expression" dxfId="2" priority="2">
      <formula>AND($E135&lt;&gt;"",V$16&gt;=$M135,V$16&lt;=$S135)</formula>
    </cfRule>
  </conditionalFormatting>
  <conditionalFormatting sqref="D9:J14">
    <cfRule type="expression" dxfId="1" priority="103">
      <formula>D9=TODAY()</formula>
    </cfRule>
    <cfRule type="expression" dxfId="0" priority="106">
      <formula>MONTH(D9)&lt;&gt;$G$6</formula>
    </cfRule>
  </conditionalFormatting>
  <dataValidations count="2">
    <dataValidation type="list" allowBlank="1" showInputMessage="1" showErrorMessage="1" sqref="M17:O18 M29:O30 M41:O42 M53:O54 M65:O66 M77:O78 M89:O90 M101:O102 M113:O114 M125:O126" xr:uid="{00000000-0002-0000-0000-000000000000}">
      <formula1>$BD$9:$BD$13</formula1>
    </dataValidation>
    <dataValidation type="list" allowBlank="1" showInputMessage="1" showErrorMessage="1" sqref="P17:R18 P29:R30 P41:R42 P53:R54 P65:R66 P77:R78 P89:R90 P101:R102 P113:R114 P125:R126" xr:uid="{00000000-0002-0000-0000-000001000000}">
      <formula1>$BB$9:$BB$11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2" id="{6812D174-42BD-43AF-A08D-CC495A3C3C9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tars" iconId="0"/>
              <x14:cfIcon iconSet="3Signs" iconId="1"/>
              <x14:cfIcon iconSet="3Symbols" iconId="2"/>
            </x14:iconSet>
          </x14:cfRule>
          <xm:sqref>S17:U18 S29:U30 S41:U42 S53:U54 S65:U66</xm:sqref>
        </x14:conditionalFormatting>
        <x14:conditionalFormatting xmlns:xm="http://schemas.microsoft.com/office/excel/2006/main">
          <x14:cfRule type="iconSet" priority="1" id="{B1D5A207-B22D-48DB-8850-DE8B4B9E782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tars" iconId="0"/>
              <x14:cfIcon iconSet="3Signs" iconId="1"/>
              <x14:cfIcon iconSet="3Symbols" iconId="2"/>
            </x14:iconSet>
          </x14:cfRule>
          <xm:sqref>S77:U78 S89:U90 S101:U102 S113:U114 S125:U126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陈娜娜</dc:creator>
  <cp:lastModifiedBy>383157360@qq.com</cp:lastModifiedBy>
  <dcterms:created xsi:type="dcterms:W3CDTF">2022-11-17T06:50:00Z</dcterms:created>
  <dcterms:modified xsi:type="dcterms:W3CDTF">2024-02-20T05:24:34Z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B2FCDCF61C4D4C4D944982974FD45467_11</vt:lpwstr>
  </property>
  <property fmtid="{D5CDD505-2E9C-101B-9397-08002B2CF9AE}" pid="3" name="KSOProductBuildVer">
    <vt:lpwstr>2052-12.1.0.16120</vt:lpwstr>
  </property>
  <property fmtid="{D5CDD505-2E9C-101B-9397-08002B2CF9AE}" pid="4" name="KSOTemplateUUID">
    <vt:lpwstr>v1.0_mb_x2EFqNgPx3Fi45gCtTFTYg==</vt:lpwstr>
  </property>
</Properties>
</file>